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80" yWindow="3390" windowWidth="15480" windowHeight="9105" tabRatio="855" firstSheet="1" activeTab="1"/>
  </bookViews>
  <sheets>
    <sheet name="форма  ,2025 февраль 25 " sheetId="21" state="hidden" r:id="rId1"/>
    <sheet name="Форма 2025 февр" sheetId="22" r:id="rId2"/>
  </sheets>
  <definedNames>
    <definedName name="_xlnm.Print_Titles" localSheetId="1">'Форма 2025 февр'!$9:$9</definedName>
    <definedName name="_xlnm.Print_Area" localSheetId="0">'форма  ,2025 февраль 25 '!$A$1:$L$301</definedName>
    <definedName name="_xlnm.Print_Area" localSheetId="1">'Форма 2025 февр'!$A$1:$M$810</definedName>
  </definedNames>
  <calcPr calcId="144525" iterateDelta="1E-4"/>
</workbook>
</file>

<file path=xl/calcChain.xml><?xml version="1.0" encoding="utf-8"?>
<calcChain xmlns="http://schemas.openxmlformats.org/spreadsheetml/2006/main">
  <c r="K13" i="22" l="1"/>
  <c r="K20" i="22" l="1"/>
  <c r="K21" i="22"/>
  <c r="K131" i="22"/>
  <c r="K130" i="22"/>
  <c r="K183" i="22"/>
  <c r="I182" i="22" l="1"/>
  <c r="J182" i="22"/>
  <c r="K182" i="22"/>
  <c r="L182" i="22"/>
  <c r="M182" i="22"/>
  <c r="M177" i="22" l="1"/>
  <c r="M173" i="22" s="1"/>
  <c r="L177" i="22"/>
  <c r="K177" i="22"/>
  <c r="K173" i="22" s="1"/>
  <c r="J177" i="22"/>
  <c r="J173" i="22" s="1"/>
  <c r="I177" i="22"/>
  <c r="I173" i="22" s="1"/>
  <c r="L173" i="22"/>
  <c r="P147" i="21" l="1"/>
  <c r="P146" i="21"/>
  <c r="J71" i="21" l="1"/>
  <c r="L123" i="22" l="1"/>
  <c r="M123" i="22"/>
  <c r="K123" i="22"/>
  <c r="J161" i="22" l="1"/>
  <c r="J98" i="22" l="1"/>
  <c r="N152" i="21" l="1"/>
  <c r="R152" i="21"/>
  <c r="Q152" i="21"/>
  <c r="P152" i="21"/>
  <c r="O152" i="21"/>
  <c r="J699" i="22" l="1"/>
  <c r="K699" i="22"/>
  <c r="L699" i="22"/>
  <c r="M699" i="22"/>
  <c r="J122" i="22"/>
  <c r="K122" i="22"/>
  <c r="L122" i="22"/>
  <c r="M122" i="22"/>
  <c r="I122" i="22"/>
  <c r="I170" i="21"/>
  <c r="H168" i="21"/>
  <c r="H170" i="21" s="1"/>
  <c r="I695" i="22" l="1"/>
  <c r="I29" i="22"/>
  <c r="J698" i="22" l="1"/>
  <c r="K697" i="22"/>
  <c r="L697" i="22"/>
  <c r="M697" i="22"/>
  <c r="J697" i="22"/>
  <c r="J695" i="22" s="1"/>
  <c r="K115" i="22"/>
  <c r="L115" i="22"/>
  <c r="M115" i="22"/>
  <c r="J115" i="22"/>
  <c r="K164" i="21"/>
  <c r="K170" i="21" s="1"/>
  <c r="L164" i="21"/>
  <c r="L170" i="21" s="1"/>
  <c r="J164" i="21"/>
  <c r="J170" i="21" s="1"/>
  <c r="K90" i="22" l="1"/>
  <c r="K698" i="22"/>
  <c r="K695" i="22" s="1"/>
  <c r="M698" i="22"/>
  <c r="M695" i="22" s="1"/>
  <c r="L698" i="22"/>
  <c r="L695" i="22" s="1"/>
  <c r="K371" i="22" l="1"/>
  <c r="K370" i="22"/>
  <c r="K305" i="22" s="1"/>
  <c r="K368" i="22"/>
  <c r="L371" i="22"/>
  <c r="L370" i="22"/>
  <c r="L368" i="22"/>
  <c r="J395" i="22"/>
  <c r="J390" i="22" s="1"/>
  <c r="I128" i="21" l="1"/>
  <c r="J128" i="21"/>
  <c r="K128" i="21"/>
  <c r="L128" i="21"/>
  <c r="H128" i="21"/>
  <c r="H131" i="21" s="1"/>
  <c r="J125" i="21"/>
  <c r="K125" i="21"/>
  <c r="K131" i="21" s="1"/>
  <c r="L125" i="21"/>
  <c r="L131" i="21" s="1"/>
  <c r="I125" i="21"/>
  <c r="I131" i="21" s="1"/>
  <c r="J131" i="21" l="1"/>
  <c r="K158" i="21"/>
  <c r="I348" i="22" l="1"/>
  <c r="K348" i="22"/>
  <c r="I158" i="21" l="1"/>
  <c r="J158" i="21"/>
  <c r="H158" i="21"/>
  <c r="I31" i="22" l="1"/>
  <c r="I61" i="22" l="1"/>
  <c r="H24" i="21"/>
  <c r="I573" i="22"/>
  <c r="J168" i="22" l="1"/>
  <c r="K168" i="22"/>
  <c r="L168" i="22"/>
  <c r="M168" i="22"/>
  <c r="I168" i="22"/>
  <c r="L73" i="21"/>
  <c r="I73" i="21"/>
  <c r="J73" i="21"/>
  <c r="K73" i="21"/>
  <c r="H73" i="21"/>
  <c r="K138" i="21" l="1"/>
  <c r="L138" i="21"/>
  <c r="O153" i="21" l="1"/>
  <c r="J723" i="22" l="1"/>
  <c r="K723" i="22"/>
  <c r="L723" i="22"/>
  <c r="M723" i="22"/>
  <c r="J605" i="22" l="1"/>
  <c r="O145" i="21" l="1"/>
  <c r="P145" i="21"/>
  <c r="Q145" i="21"/>
  <c r="R145" i="21"/>
  <c r="N145" i="21"/>
  <c r="Q158" i="21" l="1"/>
  <c r="S158" i="21"/>
  <c r="H146" i="21"/>
  <c r="N146" i="21" s="1"/>
  <c r="R153" i="21" l="1"/>
  <c r="Q153" i="21"/>
  <c r="P153" i="21"/>
  <c r="N153" i="21" l="1"/>
  <c r="H154" i="21"/>
  <c r="H104" i="21"/>
  <c r="H79" i="21"/>
  <c r="R158" i="21" l="1"/>
  <c r="O19" i="22"/>
  <c r="I136" i="22"/>
  <c r="J136" i="22"/>
  <c r="K136" i="22"/>
  <c r="L136" i="22"/>
  <c r="K106" i="22"/>
  <c r="L106" i="22"/>
  <c r="M106" i="22"/>
  <c r="I106" i="22"/>
  <c r="I21" i="22" s="1"/>
  <c r="J104" i="22"/>
  <c r="K104" i="22"/>
  <c r="L104" i="22"/>
  <c r="M104" i="22"/>
  <c r="I104" i="22"/>
  <c r="J41" i="22"/>
  <c r="K41" i="22"/>
  <c r="L41" i="22"/>
  <c r="M41" i="22"/>
  <c r="I41" i="22"/>
  <c r="J36" i="22"/>
  <c r="K36" i="22"/>
  <c r="L36" i="22"/>
  <c r="M36" i="22"/>
  <c r="I36" i="22"/>
  <c r="J26" i="22" l="1"/>
  <c r="K26" i="22"/>
  <c r="L26" i="22"/>
  <c r="M26" i="22"/>
  <c r="I26" i="22"/>
  <c r="J296" i="22" l="1"/>
  <c r="J293" i="22" s="1"/>
  <c r="K296" i="22"/>
  <c r="K293" i="22" s="1"/>
  <c r="L296" i="22"/>
  <c r="L293" i="22" s="1"/>
  <c r="M296" i="22"/>
  <c r="M293" i="22" s="1"/>
  <c r="I296" i="22"/>
  <c r="I293" i="22" s="1"/>
  <c r="J346" i="22"/>
  <c r="J343" i="22" s="1"/>
  <c r="K346" i="22"/>
  <c r="K343" i="22" s="1"/>
  <c r="L346" i="22"/>
  <c r="L343" i="22" s="1"/>
  <c r="M346" i="22"/>
  <c r="M343" i="22" s="1"/>
  <c r="I346" i="22"/>
  <c r="I343" i="22" s="1"/>
  <c r="M132" i="22" l="1"/>
  <c r="L132" i="22"/>
  <c r="K132" i="22"/>
  <c r="J132" i="22"/>
  <c r="I132" i="22"/>
  <c r="I178" i="22" l="1"/>
  <c r="L178" i="22"/>
  <c r="J178" i="22"/>
  <c r="I50" i="21"/>
  <c r="J50" i="21"/>
  <c r="K50" i="21"/>
  <c r="L50" i="21"/>
  <c r="H50" i="21"/>
  <c r="I118" i="22" l="1"/>
  <c r="K118" i="22"/>
  <c r="L22" i="22"/>
  <c r="L17" i="22" s="1"/>
  <c r="L118" i="22"/>
  <c r="J22" i="22"/>
  <c r="J17" i="22" s="1"/>
  <c r="J118" i="22"/>
  <c r="K178" i="22"/>
  <c r="M178" i="22"/>
  <c r="J45" i="22"/>
  <c r="K45" i="22"/>
  <c r="L45" i="22"/>
  <c r="M45" i="22"/>
  <c r="I22" i="22" l="1"/>
  <c r="I17" i="22" s="1"/>
  <c r="K22" i="22"/>
  <c r="K17" i="22" s="1"/>
  <c r="M22" i="22"/>
  <c r="M17" i="22" s="1"/>
  <c r="M118" i="22"/>
  <c r="M43" i="22"/>
  <c r="M136" i="22"/>
  <c r="M133" i="22" s="1"/>
  <c r="M90" i="22"/>
  <c r="M88" i="22" s="1"/>
  <c r="M406" i="22"/>
  <c r="M403" i="22" s="1"/>
  <c r="M401" i="22" s="1"/>
  <c r="M398" i="22" s="1"/>
  <c r="M396" i="22"/>
  <c r="M391" i="22" s="1"/>
  <c r="M395" i="22"/>
  <c r="M386" i="22"/>
  <c r="M340" i="22"/>
  <c r="M336" i="22"/>
  <c r="M333" i="22" s="1"/>
  <c r="M329" i="22"/>
  <c r="M328" i="22" s="1"/>
  <c r="M326" i="22"/>
  <c r="M323" i="22" s="1"/>
  <c r="M321" i="22"/>
  <c r="M319" i="22"/>
  <c r="M316" i="22"/>
  <c r="M314" i="22"/>
  <c r="M301" i="22"/>
  <c r="M298" i="22" s="1"/>
  <c r="M291" i="22"/>
  <c r="M288" i="22" s="1"/>
  <c r="M281" i="22"/>
  <c r="M278" i="22" s="1"/>
  <c r="M266" i="22"/>
  <c r="M248" i="22"/>
  <c r="M243" i="22"/>
  <c r="M238" i="22"/>
  <c r="M236" i="22"/>
  <c r="M233" i="22" s="1"/>
  <c r="M228" i="22"/>
  <c r="M223" i="22"/>
  <c r="M218" i="22"/>
  <c r="M213" i="22"/>
  <c r="M208" i="22"/>
  <c r="M206" i="22"/>
  <c r="M203" i="22" s="1"/>
  <c r="M165" i="22"/>
  <c r="M163" i="22" s="1"/>
  <c r="M161" i="22"/>
  <c r="M159" i="22"/>
  <c r="M156" i="22"/>
  <c r="M153" i="22" s="1"/>
  <c r="M148" i="22"/>
  <c r="M143" i="22"/>
  <c r="M141" i="22"/>
  <c r="M139" i="22"/>
  <c r="M113" i="22"/>
  <c r="M110" i="22"/>
  <c r="M108" i="22" s="1"/>
  <c r="M96" i="22"/>
  <c r="M93" i="22" s="1"/>
  <c r="M85" i="22"/>
  <c r="M83" i="22" s="1"/>
  <c r="M80" i="22"/>
  <c r="M78" i="22" s="1"/>
  <c r="M75" i="22"/>
  <c r="M73" i="22" s="1"/>
  <c r="M70" i="22"/>
  <c r="M66" i="22"/>
  <c r="M64" i="22"/>
  <c r="M56" i="22"/>
  <c r="M51" i="22"/>
  <c r="M50" i="22"/>
  <c r="M60" i="22" s="1"/>
  <c r="M38" i="22"/>
  <c r="M33" i="22"/>
  <c r="M29" i="22"/>
  <c r="M23" i="22"/>
  <c r="M263" i="22" l="1"/>
  <c r="M256" i="22"/>
  <c r="M311" i="22"/>
  <c r="M306" i="22" s="1"/>
  <c r="M383" i="22"/>
  <c r="O20" i="22"/>
  <c r="M338" i="22"/>
  <c r="M310" i="22"/>
  <c r="M304" i="22"/>
  <c r="M309" i="22"/>
  <c r="M393" i="22"/>
  <c r="M273" i="22"/>
  <c r="M253" i="22"/>
  <c r="M390" i="22"/>
  <c r="M388" i="22" s="1"/>
  <c r="M158" i="22"/>
  <c r="M48" i="22"/>
  <c r="M103" i="22"/>
  <c r="M102" i="22" s="1"/>
  <c r="M101" i="22" s="1"/>
  <c r="M100" i="22" s="1"/>
  <c r="M99" i="22" s="1"/>
  <c r="M98" i="22" s="1"/>
  <c r="M130" i="22"/>
  <c r="M138" i="22"/>
  <c r="M318" i="22"/>
  <c r="M59" i="22"/>
  <c r="M63" i="22"/>
  <c r="M68" i="22"/>
  <c r="M131" i="22"/>
  <c r="M313" i="22"/>
  <c r="M19" i="22"/>
  <c r="M53" i="22"/>
  <c r="M129" i="22"/>
  <c r="M20" i="22" l="1"/>
  <c r="M15" i="22" s="1"/>
  <c r="M308" i="22"/>
  <c r="M303" i="22" s="1"/>
  <c r="M128" i="22"/>
  <c r="M14" i="22"/>
  <c r="L314" i="22" l="1"/>
  <c r="I328" i="22"/>
  <c r="L64" i="22"/>
  <c r="J321" i="22"/>
  <c r="K321" i="22"/>
  <c r="L321" i="22"/>
  <c r="I321" i="22"/>
  <c r="J319" i="22"/>
  <c r="K319" i="22"/>
  <c r="L319" i="22"/>
  <c r="I319" i="22"/>
  <c r="J316" i="22"/>
  <c r="K316" i="22"/>
  <c r="L316" i="22"/>
  <c r="I316" i="22"/>
  <c r="J314" i="22"/>
  <c r="K314" i="22"/>
  <c r="I314" i="22"/>
  <c r="K161" i="22"/>
  <c r="L161" i="22"/>
  <c r="J159" i="22"/>
  <c r="K159" i="22"/>
  <c r="I159" i="22"/>
  <c r="J141" i="22"/>
  <c r="J131" i="22" s="1"/>
  <c r="K141" i="22"/>
  <c r="L141" i="22"/>
  <c r="I141" i="22"/>
  <c r="J139" i="22"/>
  <c r="K139" i="22"/>
  <c r="I139" i="22"/>
  <c r="K313" i="22" l="1"/>
  <c r="I131" i="22"/>
  <c r="K318" i="22"/>
  <c r="K129" i="22"/>
  <c r="I129" i="22"/>
  <c r="L313" i="22"/>
  <c r="J129" i="22"/>
  <c r="I318" i="22"/>
  <c r="J318" i="22"/>
  <c r="L318" i="22"/>
  <c r="I313" i="22"/>
  <c r="J313" i="22"/>
  <c r="L63" i="22"/>
  <c r="J64" i="22"/>
  <c r="K64" i="22"/>
  <c r="I64" i="22"/>
  <c r="I19" i="22" s="1"/>
  <c r="I70" i="22"/>
  <c r="I68" i="22" l="1"/>
  <c r="I63" i="22"/>
  <c r="I60" i="22"/>
  <c r="J60" i="22"/>
  <c r="J29" i="22"/>
  <c r="K29" i="22"/>
  <c r="I59" i="22" l="1"/>
  <c r="J59" i="22"/>
  <c r="J14" i="22" s="1"/>
  <c r="J19" i="22"/>
  <c r="K59" i="22"/>
  <c r="K14" i="22" s="1"/>
  <c r="K19" i="22"/>
  <c r="L154" i="21"/>
  <c r="L104" i="21"/>
  <c r="L90" i="21"/>
  <c r="L63" i="21"/>
  <c r="L71" i="21" s="1"/>
  <c r="L24" i="21"/>
  <c r="L48" i="21" s="1"/>
  <c r="R147" i="21" l="1"/>
  <c r="M31" i="22"/>
  <c r="M188" i="22"/>
  <c r="I110" i="22"/>
  <c r="I108" i="22" s="1"/>
  <c r="J110" i="22"/>
  <c r="K110" i="22"/>
  <c r="M61" i="22" l="1"/>
  <c r="M28" i="22"/>
  <c r="L329" i="22"/>
  <c r="L159" i="22"/>
  <c r="L158" i="22" s="1"/>
  <c r="L139" i="22"/>
  <c r="M21" i="22" l="1"/>
  <c r="M58" i="22"/>
  <c r="L304" i="22"/>
  <c r="L309" i="22"/>
  <c r="L29" i="22"/>
  <c r="L19" i="22" s="1"/>
  <c r="K24" i="21"/>
  <c r="K48" i="21" s="1"/>
  <c r="L129" i="22"/>
  <c r="L51" i="22"/>
  <c r="M18" i="22" l="1"/>
  <c r="L31" i="22"/>
  <c r="L59" i="22"/>
  <c r="L14" i="22" s="1"/>
  <c r="L110" i="22"/>
  <c r="L70" i="22" l="1"/>
  <c r="J336" i="22"/>
  <c r="K336" i="22"/>
  <c r="I336" i="22"/>
  <c r="J328" i="22"/>
  <c r="K328" i="22"/>
  <c r="L328" i="22"/>
  <c r="L336" i="22"/>
  <c r="L333" i="22" s="1"/>
  <c r="K333" i="22" l="1"/>
  <c r="J333" i="22"/>
  <c r="I333" i="22"/>
  <c r="H301" i="21"/>
  <c r="H296" i="21"/>
  <c r="H281" i="21"/>
  <c r="I240" i="21"/>
  <c r="K240" i="21"/>
  <c r="L240" i="21"/>
  <c r="H240" i="21"/>
  <c r="H219" i="21"/>
  <c r="I154" i="21"/>
  <c r="J154" i="21"/>
  <c r="K154" i="21"/>
  <c r="H90" i="21"/>
  <c r="N147" i="21" s="1"/>
  <c r="H63" i="21"/>
  <c r="H71" i="21" s="1"/>
  <c r="I63" i="21"/>
  <c r="I71" i="21" s="1"/>
  <c r="J63" i="21"/>
  <c r="H48" i="21" l="1"/>
  <c r="I193" i="22"/>
  <c r="K63" i="21"/>
  <c r="K71" i="21" s="1"/>
  <c r="L56" i="22" l="1"/>
  <c r="K51" i="22"/>
  <c r="J96" i="22"/>
  <c r="K96" i="22"/>
  <c r="L96" i="22"/>
  <c r="I58" i="22" l="1"/>
  <c r="L61" i="22"/>
  <c r="K90" i="21"/>
  <c r="I803" i="22" l="1"/>
  <c r="I783" i="22"/>
  <c r="I778" i="22"/>
  <c r="I773" i="22"/>
  <c r="I763" i="22"/>
  <c r="I768" i="22" l="1"/>
  <c r="I743" i="22"/>
  <c r="I740" i="22" s="1"/>
  <c r="J653" i="22"/>
  <c r="L653" i="22"/>
  <c r="M653" i="22"/>
  <c r="I658" i="22"/>
  <c r="I653" i="22" s="1"/>
  <c r="K653" i="22"/>
  <c r="J648" i="22"/>
  <c r="K648" i="22"/>
  <c r="L648" i="22"/>
  <c r="M648" i="22"/>
  <c r="I648" i="22"/>
  <c r="I643" i="22"/>
  <c r="I638" i="22"/>
  <c r="I633" i="22"/>
  <c r="I628" i="22"/>
  <c r="I623" i="22"/>
  <c r="I618" i="22"/>
  <c r="J613" i="22"/>
  <c r="K613" i="22"/>
  <c r="L613" i="22"/>
  <c r="M613" i="22"/>
  <c r="I613" i="22"/>
  <c r="I608" i="22"/>
  <c r="J603" i="22"/>
  <c r="K603" i="22"/>
  <c r="L603" i="22"/>
  <c r="M603" i="22"/>
  <c r="I603" i="22"/>
  <c r="I598" i="22"/>
  <c r="I593" i="22"/>
  <c r="I588" i="22"/>
  <c r="I578" i="22" l="1"/>
  <c r="I568" i="22"/>
  <c r="J563" i="22"/>
  <c r="K563" i="22"/>
  <c r="L563" i="22"/>
  <c r="M563" i="22"/>
  <c r="I563" i="22"/>
  <c r="I558" i="22"/>
  <c r="I553" i="22"/>
  <c r="I548" i="22"/>
  <c r="J543" i="22"/>
  <c r="K543" i="22"/>
  <c r="L543" i="22"/>
  <c r="M543" i="22"/>
  <c r="I543" i="22"/>
  <c r="I538" i="22"/>
  <c r="I533" i="22"/>
  <c r="I528" i="22"/>
  <c r="I523" i="22"/>
  <c r="I518" i="22"/>
  <c r="J406" i="22"/>
  <c r="K406" i="22"/>
  <c r="L406" i="22"/>
  <c r="I406" i="22"/>
  <c r="J396" i="22"/>
  <c r="J391" i="22" s="1"/>
  <c r="K396" i="22"/>
  <c r="K391" i="22" s="1"/>
  <c r="L396" i="22"/>
  <c r="L391" i="22" s="1"/>
  <c r="I396" i="22"/>
  <c r="K395" i="22"/>
  <c r="K390" i="22" s="1"/>
  <c r="L395" i="22"/>
  <c r="L390" i="22" s="1"/>
  <c r="I390" i="22"/>
  <c r="L386" i="22"/>
  <c r="L383" i="22" s="1"/>
  <c r="K386" i="22"/>
  <c r="K383" i="22" s="1"/>
  <c r="J386" i="22"/>
  <c r="J383" i="22" s="1"/>
  <c r="I386" i="22"/>
  <c r="J340" i="22"/>
  <c r="J310" i="22" s="1"/>
  <c r="K340" i="22"/>
  <c r="K310" i="22" s="1"/>
  <c r="L340" i="22"/>
  <c r="I340" i="22"/>
  <c r="J326" i="22"/>
  <c r="J311" i="22" s="1"/>
  <c r="K326" i="22"/>
  <c r="L326" i="22"/>
  <c r="L311" i="22" s="1"/>
  <c r="I326" i="22"/>
  <c r="I311" i="22" s="1"/>
  <c r="J301" i="22"/>
  <c r="K301" i="22"/>
  <c r="L301" i="22"/>
  <c r="I301" i="22"/>
  <c r="J291" i="22"/>
  <c r="K291" i="22"/>
  <c r="L291" i="22"/>
  <c r="I291" i="22"/>
  <c r="I286" i="22"/>
  <c r="J281" i="22"/>
  <c r="K281" i="22"/>
  <c r="L281" i="22"/>
  <c r="I281" i="22"/>
  <c r="I271" i="22"/>
  <c r="J266" i="22"/>
  <c r="K266" i="22"/>
  <c r="K256" i="22" s="1"/>
  <c r="L266" i="22"/>
  <c r="L256" i="22" s="1"/>
  <c r="I266" i="22"/>
  <c r="I261" i="22"/>
  <c r="J236" i="22"/>
  <c r="K236" i="22"/>
  <c r="L236" i="22"/>
  <c r="I236" i="22"/>
  <c r="J206" i="22"/>
  <c r="K206" i="22"/>
  <c r="L206" i="22"/>
  <c r="I206" i="22"/>
  <c r="I201" i="22"/>
  <c r="J165" i="22"/>
  <c r="J130" i="22" s="1"/>
  <c r="K165" i="22"/>
  <c r="L165" i="22"/>
  <c r="I165" i="22"/>
  <c r="I130" i="22" s="1"/>
  <c r="J156" i="22"/>
  <c r="K156" i="22"/>
  <c r="L156" i="22"/>
  <c r="I156" i="22"/>
  <c r="K56" i="22"/>
  <c r="L53" i="22"/>
  <c r="J93" i="22"/>
  <c r="I93" i="22"/>
  <c r="J90" i="22"/>
  <c r="L90" i="22"/>
  <c r="I90" i="22"/>
  <c r="J85" i="22"/>
  <c r="K85" i="22"/>
  <c r="L85" i="22"/>
  <c r="I85" i="22"/>
  <c r="J80" i="22"/>
  <c r="K80" i="22"/>
  <c r="L80" i="22"/>
  <c r="I80" i="22"/>
  <c r="J75" i="22"/>
  <c r="K75" i="22"/>
  <c r="L75" i="22"/>
  <c r="I75" i="22"/>
  <c r="J70" i="22"/>
  <c r="K70" i="22"/>
  <c r="J50" i="22"/>
  <c r="K50" i="22"/>
  <c r="L50" i="22"/>
  <c r="L60" i="22" s="1"/>
  <c r="K306" i="22" l="1"/>
  <c r="K303" i="22" s="1"/>
  <c r="K311" i="22"/>
  <c r="J20" i="22"/>
  <c r="J256" i="22"/>
  <c r="J308" i="22"/>
  <c r="J305" i="22"/>
  <c r="I391" i="22"/>
  <c r="I388" i="22" s="1"/>
  <c r="I393" i="22"/>
  <c r="I20" i="22"/>
  <c r="I256" i="22"/>
  <c r="L323" i="22"/>
  <c r="L306" i="22"/>
  <c r="J323" i="22"/>
  <c r="L338" i="22"/>
  <c r="L310" i="22"/>
  <c r="L308" i="22" s="1"/>
  <c r="L303" i="22" s="1"/>
  <c r="J338" i="22"/>
  <c r="I323" i="22"/>
  <c r="I306" i="22"/>
  <c r="K323" i="22"/>
  <c r="I338" i="22"/>
  <c r="I304" i="22" s="1"/>
  <c r="I14" i="22" s="1"/>
  <c r="O16" i="22" s="1"/>
  <c r="I310" i="22"/>
  <c r="K338" i="22"/>
  <c r="K48" i="22"/>
  <c r="K60" i="22"/>
  <c r="K53" i="22"/>
  <c r="K513" i="22"/>
  <c r="K510" i="22" s="1"/>
  <c r="K388" i="22"/>
  <c r="K393" i="22"/>
  <c r="J388" i="22"/>
  <c r="L388" i="22"/>
  <c r="M513" i="22"/>
  <c r="M510" i="22" s="1"/>
  <c r="L393" i="22"/>
  <c r="J393" i="22"/>
  <c r="L513" i="22"/>
  <c r="L510" i="22" s="1"/>
  <c r="J513" i="22"/>
  <c r="J510" i="22" s="1"/>
  <c r="I513" i="22"/>
  <c r="I510" i="22" s="1"/>
  <c r="L48" i="22"/>
  <c r="L28" i="22"/>
  <c r="L21" i="22" s="1"/>
  <c r="M800" i="22"/>
  <c r="L800" i="22"/>
  <c r="K800" i="22"/>
  <c r="J800" i="22"/>
  <c r="I800" i="22"/>
  <c r="M780" i="22"/>
  <c r="L780" i="22"/>
  <c r="K780" i="22"/>
  <c r="J780" i="22"/>
  <c r="M775" i="22"/>
  <c r="L775" i="22"/>
  <c r="K775" i="22"/>
  <c r="J775" i="22"/>
  <c r="I775" i="22"/>
  <c r="M770" i="22"/>
  <c r="L770" i="22"/>
  <c r="K770" i="22"/>
  <c r="J770" i="22"/>
  <c r="I770" i="22"/>
  <c r="M760" i="22"/>
  <c r="L760" i="22"/>
  <c r="K760" i="22"/>
  <c r="J760" i="22"/>
  <c r="M745" i="22"/>
  <c r="L745" i="22"/>
  <c r="K745" i="22"/>
  <c r="J745" i="22"/>
  <c r="I745" i="22"/>
  <c r="M740" i="22"/>
  <c r="L740" i="22"/>
  <c r="K740" i="22"/>
  <c r="J740" i="22"/>
  <c r="M655" i="22"/>
  <c r="L655" i="22"/>
  <c r="K655" i="22"/>
  <c r="J655" i="22"/>
  <c r="I655" i="22"/>
  <c r="M650" i="22"/>
  <c r="L650" i="22"/>
  <c r="K650" i="22"/>
  <c r="J650" i="22"/>
  <c r="I650" i="22"/>
  <c r="M645" i="22"/>
  <c r="L645" i="22"/>
  <c r="K645" i="22"/>
  <c r="J645" i="22"/>
  <c r="I645" i="22"/>
  <c r="I640" i="22"/>
  <c r="M635" i="22"/>
  <c r="L635" i="22"/>
  <c r="K635" i="22"/>
  <c r="J635" i="22"/>
  <c r="I635" i="22"/>
  <c r="M630" i="22"/>
  <c r="L630" i="22"/>
  <c r="K630" i="22"/>
  <c r="J630" i="22"/>
  <c r="I630" i="22"/>
  <c r="M625" i="22"/>
  <c r="L625" i="22"/>
  <c r="K625" i="22"/>
  <c r="J625" i="22"/>
  <c r="I625" i="22"/>
  <c r="M620" i="22"/>
  <c r="L620" i="22"/>
  <c r="K620" i="22"/>
  <c r="J620" i="22"/>
  <c r="I620" i="22"/>
  <c r="M615" i="22"/>
  <c r="L615" i="22"/>
  <c r="K615" i="22"/>
  <c r="J615" i="22"/>
  <c r="I615" i="22"/>
  <c r="M610" i="22"/>
  <c r="L610" i="22"/>
  <c r="K610" i="22"/>
  <c r="J610" i="22"/>
  <c r="I610" i="22"/>
  <c r="M605" i="22"/>
  <c r="L605" i="22"/>
  <c r="K605" i="22"/>
  <c r="I605" i="22"/>
  <c r="M600" i="22"/>
  <c r="L600" i="22"/>
  <c r="K600" i="22"/>
  <c r="J600" i="22"/>
  <c r="I600" i="22"/>
  <c r="M595" i="22"/>
  <c r="L595" i="22"/>
  <c r="K595" i="22"/>
  <c r="J595" i="22"/>
  <c r="I595" i="22"/>
  <c r="M590" i="22"/>
  <c r="L590" i="22"/>
  <c r="K590" i="22"/>
  <c r="J590" i="22"/>
  <c r="I590" i="22"/>
  <c r="M575" i="22"/>
  <c r="L575" i="22"/>
  <c r="J575" i="22"/>
  <c r="I575" i="22"/>
  <c r="J403" i="22"/>
  <c r="J401" i="22" s="1"/>
  <c r="J398" i="22" s="1"/>
  <c r="I403" i="22"/>
  <c r="I401" i="22" s="1"/>
  <c r="I398" i="22" s="1"/>
  <c r="I383" i="22"/>
  <c r="L298" i="22"/>
  <c r="J298" i="22"/>
  <c r="I298" i="22"/>
  <c r="K298" i="22"/>
  <c r="L288" i="22"/>
  <c r="J288" i="22"/>
  <c r="I288" i="22"/>
  <c r="K288" i="22"/>
  <c r="L283" i="22"/>
  <c r="K283" i="22"/>
  <c r="J283" i="22"/>
  <c r="I283" i="22"/>
  <c r="L278" i="22"/>
  <c r="J278" i="22"/>
  <c r="I278" i="22"/>
  <c r="K278" i="22"/>
  <c r="L273" i="22"/>
  <c r="K273" i="22"/>
  <c r="J273" i="22"/>
  <c r="I273" i="22"/>
  <c r="I268" i="22"/>
  <c r="L263" i="22"/>
  <c r="K263" i="22"/>
  <c r="J263" i="22"/>
  <c r="I263" i="22"/>
  <c r="I258" i="22"/>
  <c r="N256" i="22"/>
  <c r="L248" i="22"/>
  <c r="K248" i="22"/>
  <c r="J248" i="22"/>
  <c r="I248" i="22"/>
  <c r="L243" i="22"/>
  <c r="K243" i="22"/>
  <c r="J243" i="22"/>
  <c r="I243" i="22"/>
  <c r="L238" i="22"/>
  <c r="K238" i="22"/>
  <c r="J238" i="22"/>
  <c r="I238" i="22"/>
  <c r="L233" i="22"/>
  <c r="J233" i="22"/>
  <c r="K233" i="22"/>
  <c r="I233" i="22"/>
  <c r="L228" i="22"/>
  <c r="K228" i="22"/>
  <c r="J228" i="22"/>
  <c r="I228" i="22"/>
  <c r="L223" i="22"/>
  <c r="K223" i="22"/>
  <c r="J223" i="22"/>
  <c r="I223" i="22"/>
  <c r="L218" i="22"/>
  <c r="K218" i="22"/>
  <c r="J218" i="22"/>
  <c r="I218" i="22"/>
  <c r="L213" i="22"/>
  <c r="K213" i="22"/>
  <c r="J213" i="22"/>
  <c r="I213" i="22"/>
  <c r="L208" i="22"/>
  <c r="K208" i="22"/>
  <c r="J208" i="22"/>
  <c r="I208" i="22"/>
  <c r="L203" i="22"/>
  <c r="J203" i="22"/>
  <c r="K203" i="22"/>
  <c r="K193" i="22" s="1"/>
  <c r="I203" i="22"/>
  <c r="I198" i="22"/>
  <c r="L163" i="22"/>
  <c r="J163" i="22"/>
  <c r="K163" i="22"/>
  <c r="K158" i="22"/>
  <c r="J158" i="22"/>
  <c r="I158" i="22"/>
  <c r="L153" i="22"/>
  <c r="K153" i="22"/>
  <c r="J153" i="22"/>
  <c r="I153" i="22"/>
  <c r="L148" i="22"/>
  <c r="K148" i="22"/>
  <c r="J148" i="22"/>
  <c r="I148" i="22"/>
  <c r="L143" i="22"/>
  <c r="K143" i="22"/>
  <c r="J143" i="22"/>
  <c r="I143" i="22"/>
  <c r="L138" i="22"/>
  <c r="K138" i="22"/>
  <c r="J138" i="22"/>
  <c r="I138" i="22"/>
  <c r="L133" i="22"/>
  <c r="L131" i="22" s="1"/>
  <c r="K133" i="22"/>
  <c r="J133" i="22"/>
  <c r="I133" i="22"/>
  <c r="L113" i="22"/>
  <c r="K113" i="22"/>
  <c r="J113" i="22"/>
  <c r="I113" i="22"/>
  <c r="L108" i="22"/>
  <c r="K108" i="22"/>
  <c r="J108" i="22"/>
  <c r="J63" i="22"/>
  <c r="L93" i="22"/>
  <c r="K93" i="22"/>
  <c r="L88" i="22"/>
  <c r="J88" i="22"/>
  <c r="K88" i="22"/>
  <c r="I88" i="22"/>
  <c r="L83" i="22"/>
  <c r="J83" i="22"/>
  <c r="K83" i="22"/>
  <c r="I83" i="22"/>
  <c r="L78" i="22"/>
  <c r="J78" i="22"/>
  <c r="K78" i="22"/>
  <c r="I78" i="22"/>
  <c r="L73" i="22"/>
  <c r="K73" i="22"/>
  <c r="J73" i="22"/>
  <c r="I73" i="22"/>
  <c r="K68" i="22"/>
  <c r="L68" i="22"/>
  <c r="J68" i="22"/>
  <c r="K63" i="22"/>
  <c r="L43" i="22"/>
  <c r="K43" i="22"/>
  <c r="J43" i="22"/>
  <c r="K38" i="22"/>
  <c r="J38" i="22"/>
  <c r="I38" i="22"/>
  <c r="L38" i="22"/>
  <c r="L33" i="22"/>
  <c r="K33" i="22"/>
  <c r="J33" i="22"/>
  <c r="I33" i="22"/>
  <c r="I28" i="22"/>
  <c r="L23" i="22"/>
  <c r="K23" i="22"/>
  <c r="J23" i="22"/>
  <c r="I23" i="22"/>
  <c r="J15" i="22" l="1"/>
  <c r="I15" i="22"/>
  <c r="I18" i="22"/>
  <c r="L408" i="22"/>
  <c r="M411" i="22"/>
  <c r="I309" i="22"/>
  <c r="I308" i="22" s="1"/>
  <c r="I303" i="22" s="1"/>
  <c r="L58" i="22"/>
  <c r="I128" i="22"/>
  <c r="J306" i="22"/>
  <c r="J303" i="22"/>
  <c r="K308" i="22"/>
  <c r="J103" i="22"/>
  <c r="I411" i="22"/>
  <c r="J408" i="22"/>
  <c r="I103" i="22"/>
  <c r="I102" i="22" s="1"/>
  <c r="I101" i="22" s="1"/>
  <c r="I100" i="22" s="1"/>
  <c r="I99" i="22" s="1"/>
  <c r="I98" i="22" s="1"/>
  <c r="K765" i="22"/>
  <c r="J765" i="22"/>
  <c r="I765" i="22"/>
  <c r="M720" i="22"/>
  <c r="L103" i="22"/>
  <c r="L102" i="22" s="1"/>
  <c r="L101" i="22" s="1"/>
  <c r="L100" i="22" s="1"/>
  <c r="L720" i="22"/>
  <c r="I723" i="22"/>
  <c r="K720" i="22"/>
  <c r="L765" i="22"/>
  <c r="K128" i="22"/>
  <c r="J253" i="22"/>
  <c r="J191" i="22" s="1"/>
  <c r="I760" i="22"/>
  <c r="I720" i="22" s="1"/>
  <c r="I780" i="22"/>
  <c r="J720" i="22"/>
  <c r="K103" i="22"/>
  <c r="K102" i="22" s="1"/>
  <c r="M765" i="22"/>
  <c r="I798" i="22"/>
  <c r="I795" i="22"/>
  <c r="I163" i="22"/>
  <c r="L130" i="22"/>
  <c r="K253" i="22"/>
  <c r="K98" i="22" l="1"/>
  <c r="K15" i="22"/>
  <c r="L99" i="22"/>
  <c r="L98" i="22" s="1"/>
  <c r="L20" i="22"/>
  <c r="L15" i="22" s="1"/>
  <c r="M408" i="22"/>
  <c r="L128" i="22"/>
  <c r="J128" i="22"/>
  <c r="I253" i="22"/>
  <c r="L253" i="22"/>
  <c r="I693" i="22"/>
  <c r="I690" i="22" s="1"/>
  <c r="M693" i="22"/>
  <c r="M16" i="22" s="1"/>
  <c r="J690" i="22"/>
  <c r="K693" i="22"/>
  <c r="K690" i="22" s="1"/>
  <c r="L690" i="22"/>
  <c r="L18" i="22" l="1"/>
  <c r="O17" i="22"/>
  <c r="M690" i="22"/>
  <c r="M13" i="22"/>
  <c r="K296" i="21"/>
  <c r="K219" i="21"/>
  <c r="K244" i="21"/>
  <c r="K281" i="21"/>
  <c r="L301" i="21" l="1"/>
  <c r="K301" i="21"/>
  <c r="J301" i="21"/>
  <c r="I301" i="21"/>
  <c r="L296" i="21"/>
  <c r="J296" i="21"/>
  <c r="I296" i="21"/>
  <c r="L281" i="21"/>
  <c r="J281" i="21"/>
  <c r="I281" i="21"/>
  <c r="L244" i="21"/>
  <c r="J244" i="21"/>
  <c r="I244" i="21"/>
  <c r="H244" i="21"/>
  <c r="L219" i="21"/>
  <c r="J219" i="21"/>
  <c r="I219" i="21"/>
  <c r="L146" i="21"/>
  <c r="R146" i="21" s="1"/>
  <c r="K146" i="21"/>
  <c r="Q146" i="21" s="1"/>
  <c r="J146" i="21"/>
  <c r="I146" i="21"/>
  <c r="O146" i="21" s="1"/>
  <c r="I138" i="21"/>
  <c r="H138" i="21"/>
  <c r="K104" i="21"/>
  <c r="J104" i="21"/>
  <c r="I104" i="21"/>
  <c r="J90" i="21"/>
  <c r="I90" i="21"/>
  <c r="J24" i="21"/>
  <c r="J48" i="21" s="1"/>
  <c r="I24" i="21"/>
  <c r="I48" i="21" s="1"/>
  <c r="O148" i="21" l="1"/>
  <c r="Q148" i="21"/>
  <c r="Q151" i="21" s="1"/>
  <c r="Q147" i="21"/>
  <c r="P158" i="21"/>
  <c r="R148" i="21"/>
  <c r="R151" i="21" s="1"/>
  <c r="O147" i="21"/>
  <c r="K31" i="22"/>
  <c r="N148" i="21"/>
  <c r="N151" i="21" s="1"/>
  <c r="K575" i="22"/>
  <c r="K408" i="22" s="1"/>
  <c r="J240" i="21"/>
  <c r="O158" i="21" l="1"/>
  <c r="N158" i="21" s="1"/>
  <c r="O151" i="21"/>
  <c r="J61" i="22"/>
  <c r="J58" i="22" s="1"/>
  <c r="N103" i="22" s="1"/>
  <c r="J28" i="22"/>
  <c r="K28" i="22"/>
  <c r="K16" i="22" s="1"/>
  <c r="K61" i="22"/>
  <c r="K58" i="22" s="1"/>
  <c r="L403" i="22"/>
  <c r="L401" i="22" s="1"/>
  <c r="L16" i="22" s="1"/>
  <c r="K403" i="22"/>
  <c r="K401" i="22" s="1"/>
  <c r="K398" i="22" s="1"/>
  <c r="J21" i="22" l="1"/>
  <c r="J16" i="22" s="1"/>
  <c r="L398" i="22"/>
  <c r="L13" i="22"/>
  <c r="K18" i="22"/>
  <c r="K188" i="22"/>
  <c r="L188" i="22"/>
  <c r="J18" i="22" l="1"/>
  <c r="J13" i="22"/>
  <c r="I196" i="22"/>
  <c r="I191" i="22" s="1"/>
  <c r="I16" i="22" s="1"/>
  <c r="I13" i="22" l="1"/>
  <c r="O15" i="22" s="1"/>
  <c r="J188" i="22"/>
  <c r="I188" i="22"/>
  <c r="O18" i="22" l="1"/>
  <c r="I408" i="22"/>
  <c r="P148" i="21" l="1"/>
  <c r="P151" i="21" s="1"/>
</calcChain>
</file>

<file path=xl/sharedStrings.xml><?xml version="1.0" encoding="utf-8"?>
<sst xmlns="http://schemas.openxmlformats.org/spreadsheetml/2006/main" count="3057" uniqueCount="671">
  <si>
    <t>всего</t>
  </si>
  <si>
    <t>Муниципальная программа</t>
  </si>
  <si>
    <t>Источник ресурсного обеспечения</t>
  </si>
  <si>
    <t>Х</t>
  </si>
  <si>
    <t>ВР</t>
  </si>
  <si>
    <t>ЦСР</t>
  </si>
  <si>
    <t>Рз
Пр</t>
  </si>
  <si>
    <t>ГРБС</t>
  </si>
  <si>
    <t xml:space="preserve">Код бюджетной классификации </t>
  </si>
  <si>
    <t>Ответственный исполнитель, соисполнители</t>
  </si>
  <si>
    <t>№ п/п</t>
  </si>
  <si>
    <t>Ресурсное обеспечение реализации муниципальной программы</t>
  </si>
  <si>
    <t>(наименование муниципальной программы)</t>
  </si>
  <si>
    <t>1.</t>
  </si>
  <si>
    <t>№ 
п/п</t>
  </si>
  <si>
    <t>в тыс. руб.</t>
  </si>
  <si>
    <t xml:space="preserve">Наименование отдельного мероприятия, подпрограммы, основного мероприятия, мероприятия  </t>
  </si>
  <si>
    <t xml:space="preserve">первый год </t>
  </si>
  <si>
    <t xml:space="preserve">второй  год </t>
  </si>
  <si>
    <t xml:space="preserve">третий год </t>
  </si>
  <si>
    <t xml:space="preserve">четвертый год </t>
  </si>
  <si>
    <t xml:space="preserve">пятый год </t>
  </si>
  <si>
    <t>000</t>
  </si>
  <si>
    <t>2</t>
  </si>
  <si>
    <t>за счет средств  Кировского муниципального района</t>
  </si>
  <si>
    <t>Расходы Кировского муниципального района  по годам реализации муниципальной программы</t>
  </si>
  <si>
    <t>Наименование отдельного мероприятия, подпрограммы, основного мероприятия, мероприятия</t>
  </si>
  <si>
    <t>Ответственный исполнитель, соисполнитель/           ГРБС* отдельного мероприятия, подпрограммы</t>
  </si>
  <si>
    <t>Оценка расходов по годам реализации муниципальной программы</t>
  </si>
  <si>
    <t>четвертый год</t>
  </si>
  <si>
    <t>федеральный бюджет **</t>
  </si>
  <si>
    <t>краевой бюджет **</t>
  </si>
  <si>
    <t>иные внебюджетные источники ***</t>
  </si>
  <si>
    <t>Информация о ресурсном обеспечении муниципальной программы за счет средств бюджета Кировского муниципального района и  прогнозная оценка привлекаемых на реализацию ее целей средств федерального бюджета, краевого бюджета, бюджетов государственных внебюджетных фондов, иных внебюджетных источников</t>
  </si>
  <si>
    <t xml:space="preserve">бюджет Кировского муниципального района </t>
  </si>
  <si>
    <t>Мероприятия по развитию и поддержке образовательных учреждений</t>
  </si>
  <si>
    <t>Оформление правоустанавливающих документов для регистрации земельных участков</t>
  </si>
  <si>
    <t>Ремонт и реконструкция котельных, тепловых сетей, сетей водоснабжения, водоотведения, электросетей для всех ОУ</t>
  </si>
  <si>
    <t>Приобретение материалов для ремонтно-восстановительных работ и реконструкции котельных, тепловых сетей, сетей водоснабжения, водоотведения, электросетей для всех ОУ</t>
  </si>
  <si>
    <t xml:space="preserve">        Подпрограмма  № 1:  «Развитие и поддержка муниципальных образовательных учреждений»</t>
  </si>
  <si>
    <t>0702</t>
  </si>
  <si>
    <t>0110020041</t>
  </si>
  <si>
    <t>240</t>
  </si>
  <si>
    <t>П.2. Подпрограмма № 2:  « Развитие дошкольного образования в Кировском муниципальном районе»</t>
  </si>
  <si>
    <t>Итого расходов на исполнение мероприятий</t>
  </si>
  <si>
    <t>ВСЕГО</t>
  </si>
  <si>
    <t>003</t>
  </si>
  <si>
    <t>Мероприятия по развитию и поддержке дошкольных образовательных учреждений</t>
  </si>
  <si>
    <t xml:space="preserve">Оформление правоустанавливающих документов для регистрации земельных участков </t>
  </si>
  <si>
    <t>Приобретение материалов для ремонтно-восстановительных работ и реконструкции тепловых сетей, сетей водоснабжения, водоотведения, электросетей для всех ДОУ</t>
  </si>
  <si>
    <t>0701</t>
  </si>
  <si>
    <t>0120020041</t>
  </si>
  <si>
    <t>Ремонт ограждения  Д/с №1 ;3;4</t>
  </si>
  <si>
    <t>Реконструкция зданий и помещений для детских садов группа ООШ с.Руновка</t>
  </si>
  <si>
    <t>Подготовка ДОУ к учебному году</t>
  </si>
  <si>
    <t>Субвенции на компенсацию части родительской платы за присмотр и уход за детьми, в образовательных организациях реализующих дошкольное образование</t>
  </si>
  <si>
    <t>Всего расходов</t>
  </si>
  <si>
    <t>Подпрограмма №3 «Безопасность образовательных учреждений»</t>
  </si>
  <si>
    <t>П.1. Санитарно- эпидемиологическая безопасность образовательных учреждений</t>
  </si>
  <si>
    <t>Дератизация, дезинфекция, акарицидная обработка лабораторных исследований (все ДОУ,ОУ)</t>
  </si>
  <si>
    <t>Приобретение и (установка) светильников</t>
  </si>
  <si>
    <t>Ремонт фасада школ,тамбуров,спортзалов</t>
  </si>
  <si>
    <t>Приобретение металич.столов(кух.),баки, кастрюли, разделочные доски, холодильные камеры, водонагреватели, эл.плиты</t>
  </si>
  <si>
    <t>0130020041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</si>
  <si>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</si>
  <si>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</si>
  <si>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</si>
  <si>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</si>
  <si>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</si>
  <si>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</si>
  <si>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</si>
  <si>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</si>
  <si>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</si>
  <si>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Ремонт отливов в ОУ, ДОУ,тротуары,дорожки на территории учреждения</t>
  </si>
  <si>
    <t>Ремонт отмостков в ОУ, ДОУ,тротуары,дорожки на территории учреждения</t>
  </si>
  <si>
    <t>Ремонт полового покрытия в помещениях образовательных учреждений</t>
  </si>
  <si>
    <t xml:space="preserve">Приобретение  надворных туалетных кабин ООШ </t>
  </si>
  <si>
    <t>11</t>
  </si>
  <si>
    <t>12</t>
  </si>
  <si>
    <t>Приобретение и установка  окон в  образовательных учреждениях</t>
  </si>
  <si>
    <t>Ремонт,приобретение  вентиляционной системы на пищеблоке   в ОУ</t>
  </si>
  <si>
    <t>П.2. Противопожарная безопасность в ОУ</t>
  </si>
  <si>
    <t>Приобретение основных, материальных средств МДОКУ (несгор.шкафы,двери и т.д.)</t>
  </si>
  <si>
    <t>Строительство и ремонт наружных пожарных  водоемов</t>
  </si>
  <si>
    <t>0130020042</t>
  </si>
  <si>
    <t>Приобретение  огнетушителей в ОУ</t>
  </si>
  <si>
    <t>Приобретение  стекла для оконных рам в ОУ</t>
  </si>
  <si>
    <t>Обработка противопожарным составом деревянных конструкций  ОУ,ДОУ,ДОД</t>
  </si>
  <si>
    <t>Подпрограмма № 4 «Развитие внешкольного образования»</t>
  </si>
  <si>
    <t>МБОУ ДО «ДЮЦ»</t>
  </si>
  <si>
    <t>610</t>
  </si>
  <si>
    <t>Подпрограмма № 5 «Переподготовка и повышение кадров»</t>
  </si>
  <si>
    <t>Мероприятия по переподготовке и повышению кадров</t>
  </si>
  <si>
    <t>0140020042</t>
  </si>
  <si>
    <t>0140020041</t>
  </si>
  <si>
    <t>0705</t>
  </si>
  <si>
    <t>0150020040</t>
  </si>
  <si>
    <t>Обслуживание системы АПС во всех  в ОУ, приобретение зап.частей</t>
  </si>
  <si>
    <t>"Развитие образования в Кировском</t>
  </si>
  <si>
    <t>0120093070</t>
  </si>
  <si>
    <t>0120020042</t>
  </si>
  <si>
    <t>1004</t>
  </si>
  <si>
    <t>0120093090</t>
  </si>
  <si>
    <t>611</t>
  </si>
  <si>
    <t>0110020042</t>
  </si>
  <si>
    <t>0110093050</t>
  </si>
  <si>
    <t>0110093060</t>
  </si>
  <si>
    <t>Подпрограмма № 7 «Другие вопросы в области образования"</t>
  </si>
  <si>
    <t>Расходы на обеспечение деятельности (оказание услуг, выполнение работ) муниципальных учреждений -прочие учреждения</t>
  </si>
  <si>
    <t>Разработка программ, методических материалов по направлениям молодежной политики, контроль работы и создание новых организаций, подбор лидеров и кураторов.</t>
  </si>
  <si>
    <t>Проведение анкетирования по направлениям молодежной политики:</t>
  </si>
  <si>
    <t>- учащаяся, студенческая молодежь;</t>
  </si>
  <si>
    <t>- работающая молодежь;</t>
  </si>
  <si>
    <t>- молодая семья;</t>
  </si>
  <si>
    <t>- молодежные общественные организации</t>
  </si>
  <si>
    <t>Содействие в разработке и распространении социальной рекламы создающей положительный образ  района и его привлекательность для молодежи</t>
  </si>
  <si>
    <t>Подростково – молодежные издания</t>
  </si>
  <si>
    <t>Организация диалога молодежи и администрации КМР</t>
  </si>
  <si>
    <t>Организация совместной работы с психологической службой</t>
  </si>
  <si>
    <t>Ведение электронной молодежной доски почета</t>
  </si>
  <si>
    <t>Оформление молодежной доски почета в администрации Кировского муниципального района</t>
  </si>
  <si>
    <t>Подпрограмма № 8«Молодежь Кировского района"</t>
  </si>
  <si>
    <t>Подпрограмма № 6 «Организация отдыха детей»</t>
  </si>
  <si>
    <t>Подпрограмма № 8 «Молодежь Кировского района»</t>
  </si>
  <si>
    <t xml:space="preserve"> МКУ "ЦОМОУ"</t>
  </si>
  <si>
    <t>0709</t>
  </si>
  <si>
    <t>Система программных мероприятий</t>
  </si>
  <si>
    <t>1. Обеспечение доступности для молодежи необходимого минимума социальных услуг.</t>
  </si>
  <si>
    <t>не предусмотрено</t>
  </si>
  <si>
    <t>Администрация КМР,</t>
  </si>
  <si>
    <t xml:space="preserve">Подпрограмма № 6 «Организация отдыха детей" </t>
  </si>
  <si>
    <t>финансирование не предусмотрено</t>
  </si>
  <si>
    <t>2. Трудоустройство и занятость молодежи</t>
  </si>
  <si>
    <t>Организация совместной работы с ЦЗН по трудоустройству молодежи</t>
  </si>
  <si>
    <t>Трудоустройство подростков и молодежи в летнее время</t>
  </si>
  <si>
    <t>В рамках программы «Профилактика безнадзорности и беспризорности»</t>
  </si>
  <si>
    <t>3. Профилактика безнадзорности и правонарушений несовершеннолетних.</t>
  </si>
  <si>
    <t>Участие в летних и зимних лагерных сменах для подростков</t>
  </si>
  <si>
    <t>Проведение лагерных смен для трудных подростков</t>
  </si>
  <si>
    <t>Организация работы по профилактике безнадзорности и правонарушений в КМР</t>
  </si>
  <si>
    <t>4. Работа по месту жительства,</t>
  </si>
  <si>
    <t>развитие и укрепление учреждений, ведущих работу с детьми и молодежью.</t>
  </si>
  <si>
    <t>Сохранение имеющихся кружков и секций работающих на базе ОУ и УДОД</t>
  </si>
  <si>
    <t>5. Содействие участию молодежи в  развитии государства и общества, поддержка социальных инициатив.</t>
  </si>
  <si>
    <t>6. Формирование духовности, нравственности и здорового образа жизни.</t>
  </si>
  <si>
    <t>Организация и проведение мероприятий, посвященных   Дню защитника Отечества</t>
  </si>
  <si>
    <t>Организация и проведение мероприятий, посвященных   Дню молодежи</t>
  </si>
  <si>
    <t>Организация и проведение мероприятий посвященных Дню Победы</t>
  </si>
  <si>
    <t>День России</t>
  </si>
  <si>
    <t>Организация и проведение районного мероприятия «Ретро-шлягер»</t>
  </si>
  <si>
    <t>День пожилого человека. Акция «Протяни руку помощи»</t>
  </si>
  <si>
    <t>Организация и проведение «Дня тигра»</t>
  </si>
  <si>
    <t>Организация и проведение туристического слета школьников</t>
  </si>
  <si>
    <t>Районный конкурс социальной рекламы</t>
  </si>
  <si>
    <t>Организация и проведение социальной акции «Забота!»</t>
  </si>
  <si>
    <t>-</t>
  </si>
  <si>
    <t>Конкурс военно-театрализованной песни</t>
  </si>
  <si>
    <t>Выставка детского художественного творчества</t>
  </si>
  <si>
    <t>Организация и проведение фестиваля КВН для молодежи</t>
  </si>
  <si>
    <t>Организация и проведение школьных олимпиад, конкурсов конференций</t>
  </si>
  <si>
    <t>Масленичные гуляния</t>
  </si>
  <si>
    <t>Торжественный прием медалистов</t>
  </si>
  <si>
    <t>Концертно-развлекательная программа «День выпускника!»</t>
  </si>
  <si>
    <t>Творческий конкурс «Мой любимый учитель»</t>
  </si>
  <si>
    <t>День призывника</t>
  </si>
  <si>
    <t>День защиты детей</t>
  </si>
  <si>
    <t>Конкурс КВН «Солнце на спицах»</t>
  </si>
  <si>
    <t>Организация  и проведение мероприятия для дошкольников «Что? Где? Когда?»</t>
  </si>
  <si>
    <t xml:space="preserve"> </t>
  </si>
  <si>
    <t>8. Социальная поддержка молодой семьи.</t>
  </si>
  <si>
    <t>День семьи</t>
  </si>
  <si>
    <t>Проведение консультаций по проблемам молодых семей</t>
  </si>
  <si>
    <t>по работе с молодежью, формирование кадрового резерва.</t>
  </si>
  <si>
    <t>Участие в краевых семинарах и конференциях</t>
  </si>
  <si>
    <t>Организация работы совета инициативной молодежи</t>
  </si>
  <si>
    <r>
      <t>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Организация работы со студенчеством</t>
    </r>
    <r>
      <rPr>
        <b/>
        <sz val="12"/>
        <rFont val="Times New Roman"/>
        <family val="1"/>
        <charset val="204"/>
      </rPr>
      <t>.</t>
    </r>
  </si>
  <si>
    <t>Активизация деятельности молодежи в жизни района</t>
  </si>
  <si>
    <t>Подпрограмма №9 «Предупреждение развития наркомании в районе»</t>
  </si>
  <si>
    <r>
      <t xml:space="preserve">Организация  </t>
    </r>
    <r>
      <rPr>
        <sz val="12"/>
        <color indexed="8"/>
        <rFont val="Arial Narrow"/>
        <family val="2"/>
        <charset val="204"/>
      </rPr>
      <t xml:space="preserve">работы </t>
    </r>
    <r>
      <rPr>
        <sz val="12"/>
        <color indexed="8"/>
        <rFont val="Times New Roman"/>
        <family val="1"/>
        <charset val="204"/>
      </rPr>
      <t>межведомственной комиссии по противодействию злоупотреблению наркотическими средствами, спиртными напитками и их незаконному обороту.</t>
    </r>
  </si>
  <si>
    <t>Определение фактических масштабов распространения наркотических средств, психотропных и сильнодействующих веществ (далее наркотики) в Кировском районе, предоставление данных на заседание комиссии.</t>
  </si>
  <si>
    <t>Создание системы мониторинга наркоситуации, включая:</t>
  </si>
  <si>
    <t>Данные наркокабинета; Данные сверок ОВД и ЦРБ;</t>
  </si>
  <si>
    <t>Данные</t>
  </si>
  <si>
    <t>образовательных учреждений через КДН и ЗП;</t>
  </si>
  <si>
    <t>Данные анкетирования</t>
  </si>
  <si>
    <t>Создание штаба по проведению оперативно-профилактической операции «Мак» и организация его работы по отдельному плану.</t>
  </si>
  <si>
    <t>Организация и проведение летней   оздоровительной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</si>
  <si>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</t>
    </r>
  </si>
  <si>
    <r>
      <t>контроля летней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кампании)</t>
    </r>
  </si>
  <si>
    <t>Организация работы по профилактике употребления ПЛВ при образовательных учреждениях</t>
  </si>
  <si>
    <t>Лесозаводский МРО Управления госнаркоконтроля РФ</t>
  </si>
  <si>
    <t>Издание памятки для родителей и подростков о вреде наркотиков, анкеты</t>
  </si>
  <si>
    <t>Администрация КМР</t>
  </si>
  <si>
    <t>Обеспечение постоянного информирования населения о состоянии борьбы с наркоманией, реализацией мер по ее искоренению.</t>
  </si>
  <si>
    <t>Межведомственная комиссия по противодействию злоупотреблению наркотическими средствами и их незаконному обороту' при администрации района, СМИ района</t>
  </si>
  <si>
    <t>Проведение на территории района акций в дни всемирной борьбы с курением и наркоманией:</t>
  </si>
  <si>
    <t xml:space="preserve">-   31 мая - Всемирный день   </t>
  </si>
  <si>
    <t xml:space="preserve">     без табачного дыма;</t>
  </si>
  <si>
    <t>-  26 июня Международный день борьбы с наркоманией;</t>
  </si>
  <si>
    <t>- 21 ноября</t>
  </si>
  <si>
    <t xml:space="preserve"> Международный</t>
  </si>
  <si>
    <t xml:space="preserve"> день отказа от курения.</t>
  </si>
  <si>
    <t>Организация и проведение</t>
  </si>
  <si>
    <t>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</si>
  <si>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Администрация КМР, образовательные организации района</t>
  </si>
  <si>
    <t>Проведение районной акции «За здоровый образ жизни»</t>
  </si>
  <si>
    <t>Выявление и учет мест произрастания наркосодержащих растений в сельскохозяйственных угодьях.</t>
  </si>
  <si>
    <t>МО МВД  РФ «Лесозаводский», Лесозаводский МРО Управления госнаркоконтроля РФ</t>
  </si>
  <si>
    <t>Организация и обследование мест возможного произрастания дикорастущей конопли: посевы сельхозкультуры;  земли вне севооборотов, места складирования органических  удобрений, участки, прилегающие к животноводческим фермам и летним лагерям крупного рогатого скота; земли, находящейся в ведении поселений.</t>
  </si>
  <si>
    <t xml:space="preserve">Администрация КМР, </t>
  </si>
  <si>
    <t>МО МВД  РФ «Лесозаводский», Лесозаводский МРО Управления госнаркоконтроля РФ, главы поселений</t>
  </si>
  <si>
    <t>Организация уничтожения выявленных очагов произрастания дикорастущей конопли и незаконных посевов конопли и мака: механическим способом; химическим способом.</t>
  </si>
  <si>
    <t>Плановые мероприятия, предупреждающие распространение семян конопли:</t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</si>
  <si>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</t>
  </si>
  <si>
    <t>конопли.</t>
  </si>
  <si>
    <t>с/х предприятия района</t>
  </si>
  <si>
    <t>МО МВД  РФ «Лесозаводский», Лесозаводский МРО Управления госнаркоконтроля РФ, КГБУЗ «Кировская ЦРБ»</t>
  </si>
  <si>
    <t>Наименование мероприятий</t>
  </si>
  <si>
    <t>Ответственный исполнитель</t>
  </si>
  <si>
    <t>В целях усиления контроля за выполнением нормативных документов регламентирующих учет, хранение прописывание и использование наркотических,одурманивающих, психотропных лекарственных средств,осуществлять проверки деятельности фармацевтических и лечебно-профилактических учреждений</t>
  </si>
  <si>
    <t xml:space="preserve"> Проведение комплексной оперативно -профилактической операции "МАК" ежегодно в период с 20 мая по 20 октября, в ходе. которой уничтожаются очаги произрастания дикорастущей конопли, выявляются посевы конопли и мака, пресекать заготовку</t>
  </si>
  <si>
    <t>АКМР,МО МВД  РФ «Лесозаводский», Лесозаводский МРО Управления госнаркоконтроля РФ</t>
  </si>
  <si>
    <t>Проведение комплексной ОПО "Допинг" ежегодно, в сроки. указываемые МВД РФ, а также Госнаркоконтролем РФ. проверка объектов законного оборота, наркотических средств, сильнодействующих и психотропных веществ, прекурсоров и ядов, на предмет соблюдения правил учета хранения и использования контролируемых веществ, предотвращения их утечки в незаконный оборот.</t>
  </si>
  <si>
    <t xml:space="preserve"> Сохранение контингента детей и подростков, посещающих учреждения дополнительного образования, кружки, секции (внеурочная занятость).</t>
  </si>
  <si>
    <t>молодежные страницы в СМИ района</t>
  </si>
  <si>
    <t>страница на официальном сайте КМР</t>
  </si>
  <si>
    <t>Администрация КМР, МКУ ЦОМОУ.</t>
  </si>
  <si>
    <t>Администрация КМР,ОП№17; КДН иЗП</t>
  </si>
  <si>
    <t>Организация  работы межведомственной комиссии по противодействию злоупотреблению наркотическими средствами, спиртными напитками и их незаконному обороту.</t>
  </si>
  <si>
    <t>Данные образовательных учреждений через КДН и ЗП;</t>
  </si>
  <si>
    <t>1. Профилактика злоупотребления наркотиками</t>
  </si>
  <si>
    <t>2. Выявление и учет мест произрастанием наркосодержащих растений</t>
  </si>
  <si>
    <t>3. Пресечение незаконного оборота наркотиков</t>
  </si>
  <si>
    <t>Организация и проведение 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</si>
  <si>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Ремонт отливов в ОУ, ДОУ,</t>
  </si>
  <si>
    <t>Ремонт  кровли образовательных учреждений,здания МКУ "ЦОМОУ"</t>
  </si>
  <si>
    <t>Приобретение основных, материальных средств МБДОУ (несгор.шкафы,двери и т.д.)</t>
  </si>
  <si>
    <r>
      <t xml:space="preserve">7. Поддержка талантливой молодежи, </t>
    </r>
    <r>
      <rPr>
        <b/>
        <sz val="12"/>
        <color indexed="8"/>
        <rFont val="Times New Roman"/>
        <family val="1"/>
        <charset val="204"/>
      </rPr>
      <t>поддержка и развитие творчества молодежи.</t>
    </r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</si>
  <si>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 конопли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</si>
  <si>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 контроля летней кампании)</t>
    </r>
  </si>
  <si>
    <t xml:space="preserve">бюджет Кировского МР </t>
  </si>
  <si>
    <t>Конференция учебно-исследовательских работ школьников "Путь к успеху"</t>
  </si>
  <si>
    <t>Администрация КМР; МКУ "ЦОМОУ"</t>
  </si>
  <si>
    <t>МКУ "ЦОМОУ"</t>
  </si>
  <si>
    <t>Обработка противопожарным составом деревянных конструкций  ОУ, ДОУ, ДОД</t>
  </si>
  <si>
    <t>Администрация КМР, МБУ «КДЦ»,  КГКУ «ЦЗН Кировского района».</t>
  </si>
  <si>
    <t>Привлечение дополнительных ресурсов для реализации мероприятий программы «Молодежь Кировского района» на 2018-2022 г.г. »</t>
  </si>
  <si>
    <t>Администрация КМР, КГКУ «ЦЗН Кировского района», МКУ ЦОМОУ.</t>
  </si>
  <si>
    <t>Администрация КМР,  КГКУ «ЦЗН Кировского района», МКУ ЦОМОУ.</t>
  </si>
  <si>
    <t>МБУ "КДЦ"</t>
  </si>
  <si>
    <t>Администрация КМР, МБУ "КДЦ", КГКУ «ЦЗН Кировского района», СМИ района</t>
  </si>
  <si>
    <t>Администрация КМР, КГБУЗ "Кировская ЦРБ", ОП №17; КДН иЗП;</t>
  </si>
  <si>
    <t>"</t>
  </si>
  <si>
    <t>Администрация КМР; МБУ "КДЦ"</t>
  </si>
  <si>
    <t xml:space="preserve"> Администрация КМР;</t>
  </si>
  <si>
    <t>Администрация КМР; КГБП ОУ "СХТК"</t>
  </si>
  <si>
    <t>Администрация КМР, МКУ ЦОМОУ</t>
  </si>
  <si>
    <t xml:space="preserve"> Администрация КМР; </t>
  </si>
  <si>
    <t xml:space="preserve">Администрация КМР; </t>
  </si>
  <si>
    <t>МОБУ ДО "ДЮСШ "Патриот"</t>
  </si>
  <si>
    <t>Администрация КМР; КГБУЗ "Кировская ЦРБ", ЗАГС</t>
  </si>
  <si>
    <t>Образовательные организации</t>
  </si>
  <si>
    <t>Председатель комисси-Глава Кировского муниципального района</t>
  </si>
  <si>
    <t>КГБУЗ "Кировская ЦРБ", МО МВД "Лесозаводский", МРО УФСНК</t>
  </si>
  <si>
    <t>Администрация КМР, КГБУЗ "Кировская ЦРБ", МО  МВД РФ "Лесозаводский", отдел образования, КДН и ЗП</t>
  </si>
  <si>
    <t>Администрация КМР, МО МВД  РФ «Лесозаводский», Лесозаводский МРО Управления госнаркоконтроля РФ</t>
  </si>
  <si>
    <t xml:space="preserve">Администрация КМР,  МКУ "ЦОМОУ", КГБУЗ "Кировская "ЦРБ", КГКУ "ЦЗН Кировского района, </t>
  </si>
  <si>
    <t>Администрация КМР, МБУ "КДЦ", КГБУЗ "Кировская ЦРБ", КГКУ "ЦНЗ Кировского района"</t>
  </si>
  <si>
    <t>Молодежная страница в СМИ района</t>
  </si>
  <si>
    <t>Страничка на официальном сайте администрации КМР</t>
  </si>
  <si>
    <t xml:space="preserve">Администрация КМР ,МБУ «КДЦ», МКУ ЦОМОУ </t>
  </si>
  <si>
    <t>Администрация КМР; МБУ "КДЦ", МБОУ ДО "ДЮСШ "Патриот"</t>
  </si>
  <si>
    <t>Администрация КМР, МБУ "КДЦ"</t>
  </si>
  <si>
    <t>Администрация КМР, КГБП ОУ "СХТК"</t>
  </si>
  <si>
    <t>Администрация КМР, ЗАГС, КГБУЗ "Кировская ЦРБ"</t>
  </si>
  <si>
    <t>Администрация КМР, образовательные организации</t>
  </si>
  <si>
    <t xml:space="preserve">Администрация КМР, МБУ «КДЦ» </t>
  </si>
  <si>
    <t>Администрация КМР, заместитель главы по социальным вопросам</t>
  </si>
  <si>
    <t xml:space="preserve">Администрация КМР, образовательные  организации, МБУ «КДЦ» </t>
  </si>
  <si>
    <r>
      <t>А</t>
    </r>
    <r>
      <rPr>
        <sz val="12"/>
        <color indexed="8"/>
        <rFont val="Times New Roman"/>
        <family val="1"/>
        <charset val="204"/>
      </rPr>
      <t>дминистрация КМР;</t>
    </r>
  </si>
  <si>
    <t>МОБУ ДО "ДЮСШ "Патриот"Администрация КМР</t>
  </si>
  <si>
    <t>Администрация КМР, ОП №17</t>
  </si>
  <si>
    <t>Администрация КМР, образовательные  организации, МБУ «КДЦ» Лесозаводский МРО Управления госнаркоконтроля РФ</t>
  </si>
  <si>
    <t>Администрация КМ</t>
  </si>
  <si>
    <t>Администрация КМР                                    МО МВД  РФ «Лесозаводский», Лесозаводский МРО Управления госнаркоконтроля РФ, главы поселений</t>
  </si>
  <si>
    <t>Брейн-ринг "Мой край" для 1-4 классов</t>
  </si>
  <si>
    <t>Организация и проведение конкурса проектов на грант Главы района «Молодежная инициатива» Создание и работа Молодежного правительства в Кировском муниципальном районе</t>
  </si>
  <si>
    <t xml:space="preserve">День России </t>
  </si>
  <si>
    <t>Организация и проведение фестиваля КВН</t>
  </si>
  <si>
    <t>2,1</t>
  </si>
  <si>
    <t>2,3</t>
  </si>
  <si>
    <t>2,4</t>
  </si>
  <si>
    <t>2,11</t>
  </si>
  <si>
    <t>3,3</t>
  </si>
  <si>
    <t>3,4</t>
  </si>
  <si>
    <t>3,5</t>
  </si>
  <si>
    <t>4,1,3</t>
  </si>
  <si>
    <t>4,1,4</t>
  </si>
  <si>
    <t>4,1,5</t>
  </si>
  <si>
    <t>4,1,6</t>
  </si>
  <si>
    <t>4,1,7</t>
  </si>
  <si>
    <t>4,1,8</t>
  </si>
  <si>
    <t>4,1,9</t>
  </si>
  <si>
    <t>4,1,10</t>
  </si>
  <si>
    <t>4,1,11</t>
  </si>
  <si>
    <t>4,6</t>
  </si>
  <si>
    <t>4,7</t>
  </si>
  <si>
    <t>4,9</t>
  </si>
  <si>
    <t>9,1</t>
  </si>
  <si>
    <t>9,1,1</t>
  </si>
  <si>
    <t>9,1,2</t>
  </si>
  <si>
    <t>9,1,3</t>
  </si>
  <si>
    <t>9,1,4</t>
  </si>
  <si>
    <t>9,1,5</t>
  </si>
  <si>
    <t>9,1,6</t>
  </si>
  <si>
    <t>9,1,7</t>
  </si>
  <si>
    <t>9,1,8</t>
  </si>
  <si>
    <t>9,2</t>
  </si>
  <si>
    <t>9,2,1</t>
  </si>
  <si>
    <t>9,2,2</t>
  </si>
  <si>
    <t>13</t>
  </si>
  <si>
    <t>14</t>
  </si>
  <si>
    <t xml:space="preserve"> 6. Поддержка талантливой молодежи, поддержка и развитие творчества молодежи.</t>
  </si>
  <si>
    <t>7. Социальная поддержка молодой семьи.</t>
  </si>
  <si>
    <t xml:space="preserve">8. Развитие системы подготовки и переподготовки кадров </t>
  </si>
  <si>
    <t>10,1</t>
  </si>
  <si>
    <t>11,1</t>
  </si>
  <si>
    <t>12,1</t>
  </si>
  <si>
    <t>12,2</t>
  </si>
  <si>
    <t>12,3</t>
  </si>
  <si>
    <t>12,4</t>
  </si>
  <si>
    <t>12,5</t>
  </si>
  <si>
    <t>12,6</t>
  </si>
  <si>
    <t>12,7</t>
  </si>
  <si>
    <t>12,8</t>
  </si>
  <si>
    <t>12,9</t>
  </si>
  <si>
    <t>12,10</t>
  </si>
  <si>
    <t>12,11</t>
  </si>
  <si>
    <t>12,12</t>
  </si>
  <si>
    <t>13,1</t>
  </si>
  <si>
    <t>13,2</t>
  </si>
  <si>
    <t>13,3</t>
  </si>
  <si>
    <t>13,4</t>
  </si>
  <si>
    <t>13,5</t>
  </si>
  <si>
    <t>13,6</t>
  </si>
  <si>
    <t>13,7</t>
  </si>
  <si>
    <t>13,8</t>
  </si>
  <si>
    <t>13,9</t>
  </si>
  <si>
    <t>13,10</t>
  </si>
  <si>
    <t>13,11</t>
  </si>
  <si>
    <t>13,12</t>
  </si>
  <si>
    <t>9.  Организация работы со студенчеством.</t>
  </si>
  <si>
    <t>14,1</t>
  </si>
  <si>
    <t>14,2</t>
  </si>
  <si>
    <t>15</t>
  </si>
  <si>
    <t>15,1</t>
  </si>
  <si>
    <t>15,2</t>
  </si>
  <si>
    <t>16</t>
  </si>
  <si>
    <t>16,1</t>
  </si>
  <si>
    <t>17,1</t>
  </si>
  <si>
    <t>17,2</t>
  </si>
  <si>
    <t>17,3</t>
  </si>
  <si>
    <t>17,4</t>
  </si>
  <si>
    <t>18</t>
  </si>
  <si>
    <t>18,1</t>
  </si>
  <si>
    <t>18,2</t>
  </si>
  <si>
    <t>18,3</t>
  </si>
  <si>
    <t>18,4</t>
  </si>
  <si>
    <t>18,5</t>
  </si>
  <si>
    <t>18,6</t>
  </si>
  <si>
    <t>18,7</t>
  </si>
  <si>
    <t>18,8</t>
  </si>
  <si>
    <t>19</t>
  </si>
  <si>
    <t>19,1</t>
  </si>
  <si>
    <t>19,2</t>
  </si>
  <si>
    <t>19,3</t>
  </si>
  <si>
    <t>19,4</t>
  </si>
  <si>
    <t>19,5</t>
  </si>
  <si>
    <t>20</t>
  </si>
  <si>
    <t>20,1</t>
  </si>
  <si>
    <t>20,2</t>
  </si>
  <si>
    <t>0110092340</t>
  </si>
  <si>
    <t>612</t>
  </si>
  <si>
    <t>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</si>
  <si>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0110S02340</t>
  </si>
  <si>
    <t>0703</t>
  </si>
  <si>
    <t>5.2.1</t>
  </si>
  <si>
    <t>0707</t>
  </si>
  <si>
    <t>0160093080</t>
  </si>
  <si>
    <t>313</t>
  </si>
  <si>
    <t>0170020040</t>
  </si>
  <si>
    <t>3.Профилактика безнадзорности и правонарушений несовершеннолетних</t>
  </si>
  <si>
    <t>9,3</t>
  </si>
  <si>
    <t>9,31</t>
  </si>
  <si>
    <t>9,32</t>
  </si>
  <si>
    <t>9,33</t>
  </si>
  <si>
    <t>1003</t>
  </si>
  <si>
    <t>321</t>
  </si>
  <si>
    <t>Приобретение металич.столов(кух.),баки, кастрюли, разделочные доски, холодильные камеры, водонагреватели, эл.плиты(школы -с.Увальное,с.Уссурка,с.Родниковый,с.Крыловка))</t>
  </si>
  <si>
    <t>Испытание пожарных лестниц, кранов,деревянных конструкций, контроль качества (все образовательные организации)</t>
  </si>
  <si>
    <t>организация и проведение конкурса "герои нашего времени"</t>
  </si>
  <si>
    <t>0110020044</t>
  </si>
  <si>
    <t>0110093150</t>
  </si>
  <si>
    <t>951</t>
  </si>
  <si>
    <t>Субсидии бюджетам муниципальных образований на капитальный ремонт оздоровительных лагерей, находящихся в собственности муниципальных образований (КБ)</t>
  </si>
  <si>
    <t xml:space="preserve">Расходы на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 </t>
  </si>
  <si>
    <t>0140092030</t>
  </si>
  <si>
    <t>бюджет КировскогоМР</t>
  </si>
  <si>
    <t>Организация и проведение конкурса проектов на грант Главы района «Молодежная инициатива», создание и работа Молодежного правительства  в КМР</t>
  </si>
  <si>
    <t>4.Работа по месту жительства, развитие и укрепление учреждений, ведущих работу с детьми и молодежью.</t>
  </si>
  <si>
    <t xml:space="preserve"> 9. Развитие системы подготовки и переподготовки кадров по работе с молодежью,формирование кадрового резерва</t>
  </si>
  <si>
    <t>Онлайн-конкурс "Радуга детства"</t>
  </si>
  <si>
    <t>13,13</t>
  </si>
  <si>
    <t>13,14</t>
  </si>
  <si>
    <t>Онлайн -конкурс "радуга детства"</t>
  </si>
  <si>
    <t>Организация  и проведение конкурса "Герои нашего времени"</t>
  </si>
  <si>
    <t>0140Б92030</t>
  </si>
  <si>
    <t>Расходы на капитальный ремонт зданий общеобразовательных учреждений за счет средств местного бюджета</t>
  </si>
  <si>
    <t>0113</t>
  </si>
  <si>
    <t>414</t>
  </si>
  <si>
    <t>01100R3041</t>
  </si>
  <si>
    <t>Подключение АПС к сиситеме радиомониторинга, контроль качества</t>
  </si>
  <si>
    <t>Мероприятия по развитию и поддержке образовательных учреждений (наказы избирателей)</t>
  </si>
  <si>
    <t>Расходы на  строительство,реконструкцию и приобретение 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</si>
  <si>
    <t>Расходы на капитальный ремонт 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</si>
  <si>
    <t>0110Б92340</t>
  </si>
  <si>
    <t>Мероприятия по развитию и поддержке дошкольных образовательных учреждений (наказы избирателей)</t>
  </si>
  <si>
    <t>Мероприятия по развитию и поддержке внешкольного образовательных учреждений (наказы избирателей)</t>
  </si>
  <si>
    <t>а)Подготовка ОУ к учебному году        б)наказы ибирателей</t>
  </si>
  <si>
    <r>
      <rPr>
        <b/>
        <sz val="11"/>
        <color indexed="8"/>
        <rFont val="Times New Roman"/>
        <family val="1"/>
        <charset val="204"/>
      </rPr>
      <t xml:space="preserve">Предоставление субсидий бюджетным учреждениям на выполнение муниципального задания </t>
    </r>
    <r>
      <rPr>
        <sz val="8"/>
        <color indexed="8"/>
        <rFont val="Times New Roman"/>
        <family val="1"/>
        <charset val="204"/>
      </rPr>
      <t>(Субвенции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  </r>
  </si>
  <si>
    <r>
      <t xml:space="preserve">Предоставление субсидий бюджетным учреждениям на выполнение муниципального задани </t>
    </r>
    <r>
      <rPr>
        <sz val="11"/>
        <color indexed="8"/>
        <rFont val="Times New Roman"/>
        <family val="1"/>
        <charset val="204"/>
      </rPr>
      <t>(</t>
    </r>
    <r>
      <rPr>
        <sz val="8"/>
        <color indexed="8"/>
        <rFont val="Times New Roman"/>
        <family val="1"/>
        <charset val="204"/>
      </rPr>
      <t>Субвенции на обеспечение обучающихся в младших классах(1—4 включительно) бесплатным питанием)</t>
    </r>
  </si>
  <si>
    <r>
      <rPr>
        <b/>
        <sz val="12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заданя</t>
    </r>
    <r>
      <rPr>
        <b/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>(Субвенции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</t>
    </r>
    <r>
      <rPr>
        <sz val="10"/>
        <color indexed="8"/>
        <rFont val="Times New Roman"/>
        <family val="1"/>
        <charset val="204"/>
      </rPr>
      <t>кого кр</t>
    </r>
    <r>
      <rPr>
        <sz val="9"/>
        <color indexed="8"/>
        <rFont val="Times New Roman"/>
        <family val="1"/>
        <charset val="204"/>
      </rPr>
      <t>ая)</t>
    </r>
  </si>
  <si>
    <r>
      <rPr>
        <b/>
        <sz val="11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b/>
        <sz val="9"/>
        <color indexed="8"/>
        <rFont val="Times New Roman"/>
        <family val="1"/>
        <charset val="204"/>
      </rPr>
      <t xml:space="preserve"> (</t>
    </r>
    <r>
      <rPr>
        <sz val="9"/>
        <color indexed="8"/>
        <rFont val="Times New Roman"/>
        <family val="1"/>
        <charset val="204"/>
      </rPr>
      <t>Субвенции бюджетам муниципальных образований Приморского края на обеспечение питания детей,обучающихся в  муниципальных ОУ (за счет КБ)</t>
    </r>
  </si>
  <si>
    <r>
      <t xml:space="preserve">Предоставление субсидий бюджетным учреждениям на выполнение муниципального задани </t>
    </r>
    <r>
      <rPr>
        <sz val="12"/>
        <color indexed="8"/>
        <rFont val="Times New Roman"/>
        <family val="1"/>
        <charset val="204"/>
      </rPr>
      <t>(</t>
    </r>
    <r>
      <rPr>
        <sz val="8"/>
        <color indexed="8"/>
        <rFont val="Times New Roman"/>
        <family val="1"/>
        <charset val="204"/>
      </rPr>
      <t>Субвенции на компенсацию части родительской платы за присмотр и уход за детьми, в образовательных организациях реализующих дошкольное образование)</t>
    </r>
  </si>
  <si>
    <r>
      <t xml:space="preserve">Предоставление субсидий бюджетным учреждениям на выполнение муниципального задани </t>
    </r>
    <r>
      <rPr>
        <sz val="8"/>
        <color indexed="8"/>
        <rFont val="Times New Roman"/>
        <family val="1"/>
        <charset val="204"/>
      </rPr>
      <t xml:space="preserve">(Субвенции на реализацию прав на получение общедоступного и бесплатного дошкольного образования в муниципальных дошкольных образовательных учреждениях) </t>
    </r>
  </si>
  <si>
    <r>
      <t xml:space="preserve">Предоставление субсидий бюджетным учреждениям на выполнение муниципального задани </t>
    </r>
    <r>
      <rPr>
        <sz val="8"/>
        <color indexed="8"/>
        <rFont val="Times New Roman"/>
        <family val="1"/>
        <charset val="204"/>
      </rPr>
      <t>(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  </r>
  </si>
  <si>
    <r>
      <rPr>
        <b/>
        <sz val="11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sz val="11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  </r>
  </si>
  <si>
    <r>
      <rPr>
        <b/>
        <i/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i/>
        <sz val="9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 – школы)</t>
    </r>
  </si>
  <si>
    <t>Предоставление субсидий бюджетным учреждениям на выполнение муниципального заданияРасходы на обеспечение деятельности (оказание услуг, выполнение работ) муниципальных учреждений дошкольного образования</t>
  </si>
  <si>
    <r>
      <t>Предоставление субсидий бюджетным учреждениям на выполнение муниципального задания(</t>
    </r>
    <r>
      <rPr>
        <sz val="8"/>
        <rFont val="Times New Roman"/>
        <family val="1"/>
        <charset val="204"/>
      </rPr>
      <t>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  </r>
  </si>
  <si>
    <r>
      <t>Предоставление субсидий бюджетным учреждениям на выполнение муниципального задания</t>
    </r>
    <r>
      <rPr>
        <sz val="8"/>
        <rFont val="Times New Roman"/>
        <family val="1"/>
        <charset val="204"/>
      </rPr>
      <t>(расходы на обеспечение деятельности  (оказание услуг, выполнение работ) муниципальных учреждений - внешкольные учреждения)</t>
    </r>
  </si>
  <si>
    <r>
      <t>Предоставление субсидий бюджетным учреждениям на выполнение муниципального задания (</t>
    </r>
    <r>
      <rPr>
        <sz val="8"/>
        <rFont val="Times New Roman"/>
        <family val="1"/>
        <charset val="204"/>
      </rPr>
      <t xml:space="preserve"> на реализацию прав на получение общедоступного и бесплатного дошкольного образования в муниципальных дошкольных образовательных учреждениях) </t>
    </r>
  </si>
  <si>
    <r>
      <t>Предоставление субсидий бюджетным учреждениям на выполнение муниципального задания (</t>
    </r>
    <r>
      <rPr>
        <sz val="8"/>
        <color indexed="8"/>
        <rFont val="Times New Roman"/>
        <family val="1"/>
        <charset val="204"/>
      </rPr>
      <t xml:space="preserve">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  </r>
  </si>
  <si>
    <r>
      <t>Предоставление субсидий бюджетным учреждениям на выполнение муниципального задания (</t>
    </r>
    <r>
      <rPr>
        <sz val="8"/>
        <color indexed="8"/>
        <rFont val="Times New Roman"/>
        <family val="1"/>
        <charset val="204"/>
      </rPr>
      <t>субвенции бюджетам муниципальных образований Приморского края на обеспечение питания детей,обучающихся в  муниципальных ОУ (за счет КБ)</t>
    </r>
  </si>
  <si>
    <r>
      <rPr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 (с</t>
    </r>
    <r>
      <rPr>
        <sz val="9"/>
        <rFont val="Times New Roman"/>
        <family val="1"/>
        <charset val="204"/>
      </rPr>
      <t>убвенции на обеспечение обучающихся в младших классах(1—4 включительно) бесплатным питанием)</t>
    </r>
  </si>
  <si>
    <r>
      <rPr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 (с</t>
    </r>
    <r>
      <rPr>
        <sz val="9"/>
        <rFont val="Times New Roman"/>
        <family val="1"/>
        <charset val="204"/>
      </rPr>
      <t>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программам)</t>
    </r>
  </si>
  <si>
    <r>
      <rPr>
        <b/>
        <sz val="11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sz val="11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(Субвенции на организацию и обеспечения  оздоровление  и отдыха детей Кировского муниципального района </t>
    </r>
  </si>
  <si>
    <t>0160020041</t>
  </si>
  <si>
    <t>местный</t>
  </si>
  <si>
    <t>край</t>
  </si>
  <si>
    <t>0140020045</t>
  </si>
  <si>
    <t>2,15</t>
  </si>
  <si>
    <t>0110030041</t>
  </si>
  <si>
    <t>0120030041</t>
  </si>
  <si>
    <t>0140030041</t>
  </si>
  <si>
    <t>Субсидии бюджетным учреждениям на создание Муниципального опорного центра дополнительного образования детей КМР (МБОУ ДО "ДЮСШ"Патриот")</t>
  </si>
  <si>
    <t>0140020046</t>
  </si>
  <si>
    <t>КБ</t>
  </si>
  <si>
    <t>МБ</t>
  </si>
  <si>
    <t>Проверка сметной документации на проектно-изыскательские работы объекта: "Строительство школы-детский сад на 80/40 мест здания МБОУ ООШ с.Уссурка</t>
  </si>
  <si>
    <t>Расходы на подготовку документации для выхода на аукцион на право проведения проектно-изыскательских работ по строительству здания муниципальной общеоборазовательной организации (МБОУ ООШ с.Уссурка)</t>
  </si>
  <si>
    <t>Подготовка ОУ к учебному году (местный бюджет)</t>
  </si>
  <si>
    <t>Подготовка ОУ к учебному году (краевой бюджет)</t>
  </si>
  <si>
    <t>Предоставление субсидий бюджетным учреждениям на выполнение муниципального задания – школы (местный бюджет)</t>
  </si>
  <si>
    <t>Предоставление субсидий бюджетным учреждениям на выполнение муниципального задания – школы (краевой бюджет)</t>
  </si>
  <si>
    <t>Подготовка ДОУ к учебному году  (местный бюджет)</t>
  </si>
  <si>
    <t>Подготовка ДОУ к учебному году (краевой бюджет)</t>
  </si>
  <si>
    <t>Расходы на обеспечение деятельности (оказание услуг, выполнение работ) муниципальных учреждений дошкольного образования (местный бюджет)</t>
  </si>
  <si>
    <t>Расходы на обеспечение деятельности (оказание услуг, выполнение работ) муниципальных учреждений дошкольного образования (краевой бюджет)</t>
  </si>
  <si>
    <t>МБОУ ДО «ДЮЦ» (местный бюджет)</t>
  </si>
  <si>
    <t>МБОУ ДО «ДЮЦ» (краевой бюджет)</t>
  </si>
  <si>
    <t>Мероприятия по развитию и поддержке учреждений дополнительного образования (краевой бюджет)</t>
  </si>
  <si>
    <t>Мероприятия по развитию и поддержке учреждений дополнительного образования (ДЮЦ, ПАТРИОТ) (краевой бюджет)</t>
  </si>
  <si>
    <t xml:space="preserve">Предоставление субсидий бюджетным учреждениям на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</t>
  </si>
  <si>
    <r>
      <rPr>
        <b/>
        <sz val="11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b/>
        <sz val="9"/>
        <color indexed="8"/>
        <rFont val="Times New Roman"/>
        <family val="1"/>
        <charset val="204"/>
      </rPr>
      <t xml:space="preserve"> (</t>
    </r>
    <r>
      <rPr>
        <sz val="9"/>
        <color indexed="8"/>
        <rFont val="Times New Roman"/>
        <family val="1"/>
        <charset val="204"/>
      </rPr>
      <t>Субвенции бюджетам муниципальных образований Приморского края на организацию бесплатного горячего питания обучающихся, получающих начальное общее образование в муниципальных ОУ</t>
    </r>
  </si>
  <si>
    <t xml:space="preserve">Предоставление субсидий бюджетным учреждениям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</t>
  </si>
  <si>
    <t>краевой бюджет (за счет дотаций на сбалансированность)</t>
  </si>
  <si>
    <t>1,5% от общей</t>
  </si>
  <si>
    <t>МБ межбюджетные трансферты</t>
  </si>
  <si>
    <t>Расходы на разработку ПСД по капитальному ремонту зданий муниципальных общеобразовательных организаций за счет средств местного бюджета (СОШ№1 -замена оконным рам; СОШ№2 -  ремонт кровли,фасада здания организации)</t>
  </si>
  <si>
    <t>Обслуживание системы во всех  в ОУ, ДОУ, ДЮЦ приобретение комплектующих  к АПС</t>
  </si>
  <si>
    <t>Мероприятия по развитию и поддержке внешкольного образовательных учреждений (наказы избирателей) ДЮЦ, Патриот</t>
  </si>
  <si>
    <t>Мероприятия по развитию и поддержке учреждений дополнительного образования (местный бюджет) ДЮЦ, Патриот</t>
  </si>
  <si>
    <t>Субсидии бюджетам муниципальных образований Приморского края на организацию физкультурно-спортивной работы по месту жительства (КБ)</t>
  </si>
  <si>
    <t>1102</t>
  </si>
  <si>
    <t>040P592220</t>
  </si>
  <si>
    <t>Расходы на организацию физкультурно-спортивной работы по месту жительства, в целях софинансирования которых из бюджета Приморского края предоставляются субсидии (МБ)</t>
  </si>
  <si>
    <t>041P592220</t>
  </si>
  <si>
    <t>Внебюджет</t>
  </si>
  <si>
    <t>Родительская платы за содержание детей в муниципальных образовательных учреждениях, реализующих программу дошкольного образования, группах присмотра и ухода за детьми</t>
  </si>
  <si>
    <t>0000</t>
  </si>
  <si>
    <t>0000000000</t>
  </si>
  <si>
    <t>130</t>
  </si>
  <si>
    <t>без внебюджета</t>
  </si>
  <si>
    <t>внебюджет</t>
  </si>
  <si>
    <r>
      <t xml:space="preserve">краевой бюджет </t>
    </r>
    <r>
      <rPr>
        <b/>
        <i/>
        <sz val="12"/>
        <rFont val="Times New Roman"/>
        <family val="1"/>
        <charset val="204"/>
      </rPr>
      <t>**</t>
    </r>
  </si>
  <si>
    <t>Обеспечение персонифицированного финансирования дополнительного образования детей (местный бюджет)</t>
  </si>
  <si>
    <t>0140040043</t>
  </si>
  <si>
    <t>613</t>
  </si>
  <si>
    <t>4,11</t>
  </si>
  <si>
    <t>Приложение № 2
к муниципальной программе</t>
  </si>
  <si>
    <t>Муниципальная программа  «Развитие образования в Кировском муниципальном районе на 2023 - 2027 годы»</t>
  </si>
  <si>
    <t xml:space="preserve">Установка АПС </t>
  </si>
  <si>
    <t>ВСЕГО бюджет 2023, 2024, 2025, 2026, 2027</t>
  </si>
  <si>
    <t>МЕСТНЫЙ бюджет 2023, 2024, 2025, 2026, 2027</t>
  </si>
  <si>
    <t>КРАЕВОЙ бюджет 2023, 2024, 2025, 2026, 2027</t>
  </si>
  <si>
    <t>ОБЩАЯ 2023,24,25,26,27</t>
  </si>
  <si>
    <t>ОБЩАЯ</t>
  </si>
  <si>
    <t>муниципальном  районе на 2023-2027 годы"</t>
  </si>
  <si>
    <t xml:space="preserve"> МКУ "ЦОМОУ";Обр.Учрежд.</t>
  </si>
  <si>
    <t>МКУ "ЦОМОУ";Обр.Учрежд.</t>
  </si>
  <si>
    <t>МКУ "ЦОМОУ"; Обр.учрежд.</t>
  </si>
  <si>
    <t>МБОУ ДО "ДЮСШ" Патриот</t>
  </si>
  <si>
    <t>МКУ "ЦОМОУ", Образ.учр.</t>
  </si>
  <si>
    <t>МБОУ ДО "ДЮСШ" Патриот, МКУ "ЦОМОУ"</t>
  </si>
  <si>
    <t>МБОУ ДО "ДЮЦ"; МКУ "ЦОМОУ"</t>
  </si>
  <si>
    <t>МБОУ ДО "ДЮСШ" Патриот; МБОУ ДО "ДЮЦ"; МКУ "ЦОМОУ"</t>
  </si>
  <si>
    <t>МБОУ ДО "ДЮСШ" Патриот; МБОУ ДО "ДЮЦ"</t>
  </si>
  <si>
    <t>МБОУ ДО "ДЮСШ" Патриот; МКУ "ЦОМОУ"</t>
  </si>
  <si>
    <t>МКУ "ЦОМОУ"; Образ.учрежд.</t>
  </si>
  <si>
    <t>МБОУ ДО ДЮСШ «Патриот» (местный бюджет)</t>
  </si>
  <si>
    <t>МБОУ ДО ДЮСШ «Патриот» (краевой бюджет)</t>
  </si>
  <si>
    <t xml:space="preserve"> МКУ "ЦОМОУ"; Образ.учрежд.</t>
  </si>
  <si>
    <t xml:space="preserve"> МБОУ ДО "ДЮСШ "Патриот"</t>
  </si>
  <si>
    <t>МБОУ ДО "ДЮСШ" Патриот;  МКУ "ЦОМОУ"</t>
  </si>
  <si>
    <t xml:space="preserve"> МБОУ ДО "ДЮЦ"; МКУ "ЦОМОУ"</t>
  </si>
  <si>
    <t>2. Выявление и учет мест произрастания наркосодержащих растений</t>
  </si>
  <si>
    <t>Расходы на  капитальный  ремонт зданий муниципальных общеобразовательных организаций за счет средств местного бюджета, в целях софинансирования которых из бюджета ПК предоставляются субсидии</t>
  </si>
  <si>
    <t xml:space="preserve"> МКУ "ЦОМОУ"; администрация КМР</t>
  </si>
  <si>
    <t xml:space="preserve"> МКУ "ЦОМОУ";админ.КМР</t>
  </si>
  <si>
    <t xml:space="preserve"> Расходы на капитальный ремонт зданий общеобразовательных учреждений за счет местного бюджета ( СОШ №1, СОШ№2)</t>
  </si>
  <si>
    <t xml:space="preserve">Субсидии бюджетам муниципальных образований Приморского края на капитальный ремонт зданий муниципальных общеобразовательных учреждений </t>
  </si>
  <si>
    <t>Финансовое обеспечение клубных учреждений сельских поселений (Крыловское поселение; (оказание услуг,выполнение работ)</t>
  </si>
  <si>
    <t xml:space="preserve"> МКУ "ЦОМОУ"; Крыл.сельс.пос.;</t>
  </si>
  <si>
    <t>Субвенции из краевого бюджета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</si>
  <si>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0110092360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</si>
  <si>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 (САДЫ)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</si>
  <si>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 (ШКОЛЫ)</t>
  </si>
  <si>
    <t>МБ межбюджетные трансферты 2023, 2024, 2025, 2026, 2027</t>
  </si>
  <si>
    <t>Внебюджет 2023, 2024, 2025, 2026, 2027</t>
  </si>
  <si>
    <t>Мероприятия по развитию и поддержке учреждений дополнительного образования(местный бюджет) (МБОУ ДО «ДЮЦ», Патриот)</t>
  </si>
  <si>
    <t>Субсидии бюджетам муниципальных образований Приморского края из краевого бюджета на реализацию проектов инициативного бюджетирования по напрвлению "Твой проект"</t>
  </si>
  <si>
    <t>Субсидии из краевого бюджета бюджетам м.о. на реализацию проектов инициативного бюджетирования по направлению "Твой проект"(краевой бюджет)</t>
  </si>
  <si>
    <t>краевой бюджет (за счет дотаций на сбалансированность) 2023-2027</t>
  </si>
  <si>
    <t>01100S2040</t>
  </si>
  <si>
    <t>01100S2340</t>
  </si>
  <si>
    <t>Расходы на капитальный ремонт зданий муниципальных общеобразовательных учреждений,  в целях софинансирования которых  из бюджета Приморского края предоставляются субсидии</t>
  </si>
  <si>
    <t>Расходы на  строительство,реконструкцию и приобретение зданий муниципальных общеобразовательных организаций за счет средств МБ, в целях софинансирования  которых из бюджета ПК предоставляются субсидии</t>
  </si>
  <si>
    <t>Мероприятия по развитию и поддержке учреждений дополнительного образования(краевой  бюджет) (МБОУ ДО «ДЮЦ», Патриот)</t>
  </si>
  <si>
    <t>Мероприятия в сфере образования</t>
  </si>
  <si>
    <t>Подпрограмма № 9 «Предупреждение развития наркомании в районе»</t>
  </si>
  <si>
    <t>Мероприяти по предупреждению развития наркомании в районе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</si>
  <si>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</si>
  <si>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</si>
  <si>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</si>
  <si>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</si>
  <si>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</si>
  <si>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</si>
  <si>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</si>
  <si>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</si>
  <si>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</si>
  <si>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</si>
  <si>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</si>
  <si>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</si>
  <si>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</si>
  <si>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</si>
  <si>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</t>
  </si>
  <si>
    <t>3.2</t>
  </si>
  <si>
    <t>3.3</t>
  </si>
  <si>
    <t>3.4</t>
  </si>
  <si>
    <t>3.5</t>
  </si>
  <si>
    <t>3.6</t>
  </si>
  <si>
    <t>4.1</t>
  </si>
  <si>
    <t>4.1.1</t>
  </si>
  <si>
    <t>4.1.2</t>
  </si>
  <si>
    <t>4.2</t>
  </si>
  <si>
    <t>4.3</t>
  </si>
  <si>
    <t>4.4</t>
  </si>
  <si>
    <t>4.5</t>
  </si>
  <si>
    <t>4.6</t>
  </si>
  <si>
    <t>4.7</t>
  </si>
  <si>
    <t>5.1</t>
  </si>
  <si>
    <t>5.2</t>
  </si>
  <si>
    <t>5.2.2</t>
  </si>
  <si>
    <t>5.3</t>
  </si>
  <si>
    <t>5.4</t>
  </si>
  <si>
    <t>5.5</t>
  </si>
  <si>
    <t>5.6</t>
  </si>
  <si>
    <t>7.1</t>
  </si>
  <si>
    <t>8.1</t>
  </si>
  <si>
    <t>Субсидии  бюджетным учреждениям на финансовое обеспечение государственного (муниципального) 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</si>
  <si>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5.7</t>
  </si>
  <si>
    <t>0180020041</t>
  </si>
  <si>
    <t>0180020042</t>
  </si>
  <si>
    <t>Субсидии бюджетным учреждениям (МБУ "КДЦ")</t>
  </si>
  <si>
    <t xml:space="preserve">Мероприятия по капитальному ремонту оздоровительных лагерей, находящихся в собственности муниципальных образований </t>
  </si>
  <si>
    <t>Субсидии бюджетам муниципальных образований на  капитальный ремонт оздоровительных лагерей, находящихся в собственности муниципальных образований (краевой бюджет)</t>
  </si>
  <si>
    <t>Расходы на 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</t>
  </si>
  <si>
    <t>01400S2030</t>
  </si>
  <si>
    <t>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</si>
  <si>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(краевой бюджет)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</si>
  <si>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(местный бюджет)</t>
  </si>
  <si>
    <t>01400R5490</t>
  </si>
  <si>
    <t>01400L5491</t>
  </si>
  <si>
    <t>Субсидии 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</si>
  <si>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5.8</t>
  </si>
  <si>
    <t>5.8.1</t>
  </si>
  <si>
    <t>5.9</t>
  </si>
  <si>
    <t>5.9.1</t>
  </si>
  <si>
    <t>5.9.2</t>
  </si>
  <si>
    <t xml:space="preserve">Подпрограмма № 5 «Переподготовка и повышение квалификации кадров" </t>
  </si>
  <si>
    <t>Мероприятия, направленные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</si>
  <si>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01100R3040</t>
  </si>
  <si>
    <t>Подпрограмма №10 «Организация здорового питания в образовательных учреждениях»</t>
  </si>
  <si>
    <t>Предоставление субсидий бюджетным учреждениям на выполнение муниципального задани (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</si>
  <si>
    <t>0190020041</t>
  </si>
  <si>
    <t>Рациональная организация питания в общеобразовательных организация Кировского муниципального района</t>
  </si>
  <si>
    <t>Отдел образования администрации КМР,  МКУ "ЦОМОУ";Обр.Учрежд.</t>
  </si>
  <si>
    <t>0200020041</t>
  </si>
  <si>
    <t>Районный конкурс видеороликов среди обучающихся 9-11х классов «О вкусной и здоровой пище»</t>
  </si>
  <si>
    <t>Творческий конкурс среди обучающихся 5-11 классов на лучший проект о здоровом питании</t>
  </si>
  <si>
    <t>Квест-игра «Правильное питание – здоровое поколение»</t>
  </si>
  <si>
    <t xml:space="preserve">Всего расходов </t>
  </si>
  <si>
    <t>Родительская плата за содержание детей в муниципальных образовательных учреждениях, (ШКОЛЫ)</t>
  </si>
  <si>
    <t>01100S2361</t>
  </si>
  <si>
    <t>01100S2362</t>
  </si>
  <si>
    <t>Реализация проектов инициативного бюджетирования по направлению "Твой проект"(МБОУ СОШ кп.Горные Ключи),краевой бюджет</t>
  </si>
  <si>
    <t>Реализация проектов инициативного бюджетирования по направлению "Твой проект"(МБОУ СОШ №1), краевой бюджет</t>
  </si>
  <si>
    <t>Реализация проектов инициативного бюджетирования по направлению "Твой проект"(МБОУ СОШ кп.Горные Ключи),местный бюджет</t>
  </si>
  <si>
    <t>Реализация проектов инициативного бюджетирования по направлению "Твой проект"(МБОУ СОШ №1), местный бюджет</t>
  </si>
  <si>
    <t>17</t>
  </si>
  <si>
    <t>Реализация проектов инициативного бюджетирования по направлению "Молодежный бюджет"(МБОУ СОШ №1), местный бюджет</t>
  </si>
  <si>
    <t>Реализация проектов инициативного бюджетирования по направлению "Молодежный бюджет"(МБОУ СОШ №1), краевой бюджет</t>
  </si>
  <si>
    <t>01100S2751</t>
  </si>
  <si>
    <t>Реализация проектов инициативного бюджетирования по направлению "Молодежный бюджет"(МБОУ СОШ №2), краевой бюджет</t>
  </si>
  <si>
    <t>Реализация проектов инициативного бюджетирования по направлению "Молодежный бюджет"(МБОУ СОШ №2), местный бюджет</t>
  </si>
  <si>
    <t>Реализация проектов инициативного бюджетирования по направлению "Твой проект"</t>
  </si>
  <si>
    <t>2.15</t>
  </si>
  <si>
    <t>Реализация проектов инициативного бюджетирования по направлению "Молодежный бюджет"</t>
  </si>
  <si>
    <t>Код бюджетной классификации</t>
  </si>
  <si>
    <t>Рз Пр</t>
  </si>
  <si>
    <t>0180000000</t>
  </si>
  <si>
    <t>01010000000</t>
  </si>
  <si>
    <t>016000000</t>
  </si>
  <si>
    <t>0030</t>
  </si>
  <si>
    <t>0140000000</t>
  </si>
  <si>
    <t>0130000000</t>
  </si>
  <si>
    <t>0120000000</t>
  </si>
  <si>
    <t>0100000000</t>
  </si>
  <si>
    <t>0110000000</t>
  </si>
  <si>
    <t xml:space="preserve">Приложение № 2
к муниципальной программе
</t>
  </si>
  <si>
    <t>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</si>
  <si>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011Ю650500</t>
  </si>
  <si>
    <t>011Ю651790</t>
  </si>
  <si>
    <t>011Ю693140</t>
  </si>
  <si>
    <t>011Ю653030</t>
  </si>
  <si>
    <t xml:space="preserve">Проектно-сметная документация АПС, кап.ремонт АПС </t>
  </si>
  <si>
    <t>0101093150</t>
  </si>
  <si>
    <t>01010R3040</t>
  </si>
  <si>
    <t>0101020041</t>
  </si>
  <si>
    <t>Проектно-сметная документация АПС , кап.ремонт АПС</t>
  </si>
  <si>
    <t>01400L4940</t>
  </si>
  <si>
    <t>01100S2363</t>
  </si>
  <si>
    <t>Реализация проектов инициативного бюджетирования по направлению "Твой проект"(МБДОУ Д/с №2), краевой бюджет</t>
  </si>
  <si>
    <t>Реализация проектов инициативного бюджетирования по направлению "Твой проект"(МБДОУ Д/с №2), местный бюджет</t>
  </si>
  <si>
    <t>3.7</t>
  </si>
  <si>
    <t>3,8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</si>
  <si>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</t>
  </si>
  <si>
    <t>01100S2753</t>
  </si>
  <si>
    <t>Реализация проектов инициативного бюджетирования по направлению "Твой проект"(Благоустройство территории МБДОУ "Д/С №2)</t>
  </si>
  <si>
    <t>012S2363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</si>
</sst>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"/>
    <numFmt numFmtId="166" formatCode="#,##0.00000"/>
    <numFmt numFmtId="167" formatCode="0.000"/>
  </numFmts>
  <fonts count="5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2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indexed="8"/>
      <name val="Arial Narrow"/>
      <family val="2"/>
      <charset val="204"/>
    </font>
    <font>
      <b/>
      <sz val="16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4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6"/>
      <color indexed="2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indexed="13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0" xfId="0" applyFont="1" applyBorder="1" applyAlignment="1"/>
    <xf numFmtId="49" fontId="3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5" fillId="0" borderId="0" xfId="0" applyFont="1" applyBorder="1" applyAlignment="1">
      <alignment horizontal="justify"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vertical="top"/>
    </xf>
    <xf numFmtId="0" fontId="10" fillId="0" borderId="0" xfId="0" applyFont="1"/>
    <xf numFmtId="2" fontId="2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/>
    </xf>
    <xf numFmtId="0" fontId="3" fillId="0" borderId="0" xfId="0" applyFont="1" applyBorder="1"/>
    <xf numFmtId="0" fontId="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5" fillId="0" borderId="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26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0" fontId="15" fillId="0" borderId="11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0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/>
    <xf numFmtId="2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2" fontId="15" fillId="0" borderId="1" xfId="0" applyNumberFormat="1" applyFont="1" applyBorder="1" applyAlignment="1">
      <alignment horizontal="justify" vertical="top" wrapText="1"/>
    </xf>
    <xf numFmtId="2" fontId="15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justify" vertical="top" wrapText="1"/>
    </xf>
    <xf numFmtId="164" fontId="21" fillId="0" borderId="1" xfId="0" applyNumberFormat="1" applyFont="1" applyBorder="1"/>
    <xf numFmtId="164" fontId="21" fillId="0" borderId="1" xfId="0" applyNumberFormat="1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top"/>
    </xf>
    <xf numFmtId="4" fontId="21" fillId="0" borderId="1" xfId="0" applyNumberFormat="1" applyFont="1" applyBorder="1" applyAlignment="1">
      <alignment horizontal="center" vertical="top"/>
    </xf>
    <xf numFmtId="2" fontId="21" fillId="2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4" fontId="25" fillId="0" borderId="1" xfId="0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18" fillId="0" borderId="0" xfId="0" applyFont="1" applyBorder="1"/>
    <xf numFmtId="0" fontId="25" fillId="0" borderId="0" xfId="0" applyFont="1" applyBorder="1" applyAlignment="1">
      <alignment horizontal="left" wrapText="1"/>
    </xf>
    <xf numFmtId="0" fontId="26" fillId="0" borderId="0" xfId="0" applyFont="1" applyBorder="1"/>
    <xf numFmtId="0" fontId="1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left" indent="4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 wrapText="1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1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32" fillId="0" borderId="0" xfId="0" applyFont="1"/>
    <xf numFmtId="2" fontId="21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2" fontId="2" fillId="0" borderId="0" xfId="0" applyNumberFormat="1" applyFont="1" applyFill="1"/>
    <xf numFmtId="0" fontId="37" fillId="0" borderId="0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top"/>
    </xf>
    <xf numFmtId="2" fontId="9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2" fontId="41" fillId="0" borderId="1" xfId="0" applyNumberFormat="1" applyFont="1" applyFill="1" applyBorder="1" applyAlignment="1">
      <alignment horizontal="center" vertical="center" wrapText="1"/>
    </xf>
    <xf numFmtId="2" fontId="41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2" fontId="16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21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1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/>
    </xf>
    <xf numFmtId="2" fontId="25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21" fillId="0" borderId="4" xfId="0" applyNumberFormat="1" applyFont="1" applyBorder="1" applyAlignment="1">
      <alignment horizontal="center" vertical="top"/>
    </xf>
    <xf numFmtId="164" fontId="2" fillId="0" borderId="22" xfId="0" applyNumberFormat="1" applyFont="1" applyBorder="1" applyAlignment="1">
      <alignment horizontal="center" vertical="top"/>
    </xf>
    <xf numFmtId="164" fontId="2" fillId="0" borderId="11" xfId="0" applyNumberFormat="1" applyFont="1" applyBorder="1" applyAlignment="1">
      <alignment horizontal="center" vertical="top"/>
    </xf>
    <xf numFmtId="2" fontId="2" fillId="0" borderId="26" xfId="0" applyNumberFormat="1" applyFont="1" applyBorder="1" applyAlignment="1">
      <alignment horizontal="center" vertical="top"/>
    </xf>
    <xf numFmtId="0" fontId="2" fillId="0" borderId="29" xfId="0" applyFont="1" applyBorder="1" applyAlignment="1">
      <alignment horizontal="left" vertical="top" wrapText="1"/>
    </xf>
    <xf numFmtId="164" fontId="2" fillId="0" borderId="29" xfId="0" applyNumberFormat="1" applyFont="1" applyBorder="1" applyAlignment="1">
      <alignment horizontal="center" vertical="top"/>
    </xf>
    <xf numFmtId="164" fontId="2" fillId="6" borderId="1" xfId="0" applyNumberFormat="1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4" fontId="25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2" fontId="1" fillId="6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vertical="top" wrapText="1"/>
    </xf>
    <xf numFmtId="0" fontId="15" fillId="0" borderId="1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2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25" fillId="0" borderId="1" xfId="0" applyNumberFormat="1" applyFont="1" applyFill="1" applyBorder="1" applyAlignment="1">
      <alignment horizontal="center" vertical="top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11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11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49" fontId="38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39" fillId="0" borderId="1" xfId="0" applyNumberFormat="1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2" fontId="25" fillId="6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7" fillId="0" borderId="1" xfId="0" applyFont="1" applyBorder="1" applyAlignment="1">
      <alignment horizontal="center" vertical="top" wrapText="1"/>
    </xf>
    <xf numFmtId="10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9" fillId="7" borderId="9" xfId="0" applyFont="1" applyFill="1" applyBorder="1" applyAlignment="1">
      <alignment vertical="center"/>
    </xf>
    <xf numFmtId="0" fontId="9" fillId="7" borderId="16" xfId="0" applyFont="1" applyFill="1" applyBorder="1" applyAlignment="1">
      <alignment vertical="center"/>
    </xf>
    <xf numFmtId="166" fontId="46" fillId="0" borderId="0" xfId="0" applyNumberFormat="1" applyFont="1" applyAlignment="1">
      <alignment horizontal="center" vertical="center"/>
    </xf>
    <xf numFmtId="0" fontId="9" fillId="4" borderId="9" xfId="0" applyFont="1" applyFill="1" applyBorder="1" applyAlignment="1">
      <alignment vertical="center"/>
    </xf>
    <xf numFmtId="0" fontId="9" fillId="4" borderId="16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47" fillId="0" borderId="0" xfId="0" applyNumberFormat="1" applyFont="1" applyAlignment="1">
      <alignment horizontal="center" vertical="center"/>
    </xf>
    <xf numFmtId="166" fontId="47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5" fontId="25" fillId="6" borderId="1" xfId="0" applyNumberFormat="1" applyFont="1" applyFill="1" applyBorder="1" applyAlignment="1">
      <alignment horizontal="center" vertical="center" wrapText="1"/>
    </xf>
    <xf numFmtId="167" fontId="25" fillId="6" borderId="1" xfId="0" applyNumberFormat="1" applyFont="1" applyFill="1" applyBorder="1" applyAlignment="1">
      <alignment horizontal="center" vertical="center" wrapText="1"/>
    </xf>
    <xf numFmtId="167" fontId="16" fillId="6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25" fillId="6" borderId="1" xfId="0" applyNumberFormat="1" applyFont="1" applyFill="1" applyBorder="1" applyAlignment="1">
      <alignment horizontal="center" vertical="center"/>
    </xf>
    <xf numFmtId="167" fontId="25" fillId="0" borderId="1" xfId="0" applyNumberFormat="1" applyFont="1" applyFill="1" applyBorder="1" applyAlignment="1">
      <alignment horizontal="center" vertical="center"/>
    </xf>
    <xf numFmtId="165" fontId="25" fillId="6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2" fontId="2" fillId="8" borderId="1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2" fontId="2" fillId="8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center" vertical="center"/>
    </xf>
    <xf numFmtId="49" fontId="1" fillId="8" borderId="3" xfId="0" applyNumberFormat="1" applyFont="1" applyFill="1" applyBorder="1" applyAlignment="1">
      <alignment horizontal="center" vertical="center"/>
    </xf>
    <xf numFmtId="164" fontId="25" fillId="8" borderId="3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left" vertical="center"/>
    </xf>
    <xf numFmtId="0" fontId="1" fillId="8" borderId="4" xfId="0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center" vertical="center" wrapText="1"/>
    </xf>
    <xf numFmtId="0" fontId="25" fillId="8" borderId="0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49" fontId="1" fillId="8" borderId="9" xfId="0" applyNumberFormat="1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left" vertical="center"/>
    </xf>
    <xf numFmtId="0" fontId="38" fillId="8" borderId="22" xfId="0" applyFont="1" applyFill="1" applyBorder="1" applyAlignment="1">
      <alignment horizontal="center" vertical="center"/>
    </xf>
    <xf numFmtId="49" fontId="38" fillId="8" borderId="22" xfId="0" applyNumberFormat="1" applyFont="1" applyFill="1" applyBorder="1" applyAlignment="1">
      <alignment horizontal="center" vertical="center"/>
    </xf>
    <xf numFmtId="164" fontId="16" fillId="8" borderId="22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left" vertical="center"/>
    </xf>
    <xf numFmtId="0" fontId="26" fillId="8" borderId="12" xfId="0" applyFont="1" applyFill="1" applyBorder="1" applyAlignment="1">
      <alignment horizontal="left" vertical="center"/>
    </xf>
    <xf numFmtId="164" fontId="25" fillId="8" borderId="3" xfId="0" applyNumberFormat="1" applyFont="1" applyFill="1" applyBorder="1" applyAlignment="1">
      <alignment horizontal="center" vertical="center"/>
    </xf>
    <xf numFmtId="164" fontId="25" fillId="8" borderId="17" xfId="0" applyNumberFormat="1" applyFont="1" applyFill="1" applyBorder="1" applyAlignment="1">
      <alignment horizontal="center" vertical="center"/>
    </xf>
    <xf numFmtId="164" fontId="51" fillId="0" borderId="1" xfId="0" applyNumberFormat="1" applyFont="1" applyBorder="1" applyAlignment="1">
      <alignment horizontal="center" vertical="top"/>
    </xf>
    <xf numFmtId="2" fontId="5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8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NumberFormat="1" applyFont="1" applyFill="1" applyBorder="1" applyAlignment="1">
      <alignment vertical="center" wrapText="1"/>
    </xf>
    <xf numFmtId="2" fontId="25" fillId="0" borderId="1" xfId="0" applyNumberFormat="1" applyFont="1" applyBorder="1" applyAlignment="1">
      <alignment horizontal="center" vertical="top"/>
    </xf>
    <xf numFmtId="4" fontId="2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2" fillId="8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distributed"/>
    </xf>
    <xf numFmtId="2" fontId="9" fillId="8" borderId="1" xfId="0" applyNumberFormat="1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2" fontId="2" fillId="8" borderId="1" xfId="0" applyNumberFormat="1" applyFont="1" applyFill="1" applyBorder="1" applyAlignment="1">
      <alignment horizontal="center" vertical="top"/>
    </xf>
    <xf numFmtId="4" fontId="25" fillId="8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" fontId="8" fillId="8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2" fillId="8" borderId="1" xfId="0" applyNumberFormat="1" applyFont="1" applyFill="1" applyBorder="1" applyAlignment="1">
      <alignment horizontal="center" vertical="top"/>
    </xf>
    <xf numFmtId="4" fontId="2" fillId="8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29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36" fillId="0" borderId="9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30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2" fontId="54" fillId="6" borderId="1" xfId="0" applyNumberFormat="1" applyFont="1" applyFill="1" applyBorder="1" applyAlignment="1">
      <alignment horizontal="center" vertical="center" wrapText="1"/>
    </xf>
    <xf numFmtId="2" fontId="55" fillId="6" borderId="1" xfId="0" applyNumberFormat="1" applyFont="1" applyFill="1" applyBorder="1" applyAlignment="1">
      <alignment horizontal="center" vertical="center"/>
    </xf>
    <xf numFmtId="4" fontId="55" fillId="6" borderId="1" xfId="0" applyNumberFormat="1" applyFont="1" applyFill="1" applyBorder="1" applyAlignment="1">
      <alignment horizontal="center" vertical="center"/>
    </xf>
    <xf numFmtId="4" fontId="55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49" fontId="2" fillId="0" borderId="15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top" wrapText="1"/>
    </xf>
    <xf numFmtId="49" fontId="39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49" fontId="50" fillId="7" borderId="9" xfId="0" applyNumberFormat="1" applyFont="1" applyFill="1" applyBorder="1" applyAlignment="1">
      <alignment horizontal="left" vertical="center"/>
    </xf>
    <xf numFmtId="49" fontId="50" fillId="7" borderId="8" xfId="0" applyNumberFormat="1" applyFont="1" applyFill="1" applyBorder="1" applyAlignment="1">
      <alignment horizontal="left" vertical="center"/>
    </xf>
    <xf numFmtId="49" fontId="50" fillId="7" borderId="16" xfId="0" applyNumberFormat="1" applyFont="1" applyFill="1" applyBorder="1" applyAlignment="1">
      <alignment horizontal="left" vertical="center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/>
    </xf>
    <xf numFmtId="0" fontId="7" fillId="9" borderId="16" xfId="0" applyFont="1" applyFill="1" applyBorder="1" applyAlignment="1">
      <alignment horizontal="left"/>
    </xf>
    <xf numFmtId="2" fontId="2" fillId="8" borderId="2" xfId="0" applyNumberFormat="1" applyFont="1" applyFill="1" applyBorder="1" applyAlignment="1">
      <alignment horizontal="center" vertical="center" wrapText="1"/>
    </xf>
    <xf numFmtId="2" fontId="2" fillId="8" borderId="11" xfId="0" applyNumberFormat="1" applyFont="1" applyFill="1" applyBorder="1" applyAlignment="1">
      <alignment horizontal="center" vertical="center" wrapText="1"/>
    </xf>
    <xf numFmtId="2" fontId="2" fillId="8" borderId="4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9" fontId="1" fillId="8" borderId="10" xfId="0" applyNumberFormat="1" applyFont="1" applyFill="1" applyBorder="1" applyAlignment="1">
      <alignment horizontal="center" vertical="center"/>
    </xf>
    <xf numFmtId="49" fontId="1" fillId="8" borderId="15" xfId="0" applyNumberFormat="1" applyFont="1" applyFill="1" applyBorder="1" applyAlignment="1">
      <alignment horizontal="center" vertical="center"/>
    </xf>
    <xf numFmtId="49" fontId="1" fillId="8" borderId="14" xfId="0" applyNumberFormat="1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/>
    </xf>
    <xf numFmtId="0" fontId="25" fillId="8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/>
    </xf>
    <xf numFmtId="49" fontId="1" fillId="8" borderId="2" xfId="0" applyNumberFormat="1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49" fontId="1" fillId="6" borderId="1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49" fontId="2" fillId="6" borderId="4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distributed" wrapText="1"/>
    </xf>
    <xf numFmtId="0" fontId="1" fillId="0" borderId="0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53" fillId="0" borderId="8" xfId="0" applyFont="1" applyBorder="1" applyAlignment="1">
      <alignment horizontal="center" vertical="top" wrapText="1"/>
    </xf>
    <xf numFmtId="0" fontId="53" fillId="0" borderId="16" xfId="0" applyFont="1" applyBorder="1" applyAlignment="1">
      <alignment horizontal="center" vertical="top" wrapText="1"/>
    </xf>
    <xf numFmtId="0" fontId="45" fillId="0" borderId="13" xfId="0" applyFont="1" applyBorder="1" applyAlignment="1">
      <alignment horizontal="left" vertical="center" wrapText="1"/>
    </xf>
    <xf numFmtId="0" fontId="45" fillId="0" borderId="5" xfId="0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8" borderId="11" xfId="0" applyFont="1" applyFill="1" applyBorder="1" applyAlignment="1">
      <alignment horizontal="left" wrapText="1"/>
    </xf>
    <xf numFmtId="0" fontId="15" fillId="8" borderId="4" xfId="0" applyFont="1" applyFill="1" applyBorder="1" applyAlignment="1">
      <alignment horizontal="left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1" fillId="4" borderId="2" xfId="0" applyFont="1" applyFill="1" applyBorder="1" applyAlignment="1">
      <alignment horizontal="left" vertical="center" wrapText="1"/>
    </xf>
    <xf numFmtId="0" fontId="31" fillId="4" borderId="11" xfId="0" applyFont="1" applyFill="1" applyBorder="1" applyAlignment="1">
      <alignment horizontal="left" vertical="center" wrapText="1"/>
    </xf>
    <xf numFmtId="0" fontId="31" fillId="4" borderId="4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5" fillId="0" borderId="25" xfId="0" applyFont="1" applyFill="1" applyBorder="1" applyAlignment="1">
      <alignment horizontal="left" vertical="center" wrapText="1"/>
    </xf>
    <xf numFmtId="0" fontId="15" fillId="0" borderId="27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1" xfId="0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22" fillId="4" borderId="13" xfId="0" applyFont="1" applyFill="1" applyBorder="1" applyAlignment="1">
      <alignment horizontal="left" vertical="center" wrapText="1"/>
    </xf>
    <xf numFmtId="0" fontId="22" fillId="4" borderId="5" xfId="0" applyFont="1" applyFill="1" applyBorder="1" applyAlignment="1">
      <alignment horizontal="left" vertical="center" wrapText="1"/>
    </xf>
    <xf numFmtId="0" fontId="22" fillId="4" borderId="6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3" fillId="5" borderId="13" xfId="0" applyFont="1" applyFill="1" applyBorder="1" applyAlignment="1">
      <alignment horizontal="left" vertical="center" wrapText="1"/>
    </xf>
    <xf numFmtId="0" fontId="23" fillId="5" borderId="5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22" fillId="3" borderId="13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1" fillId="0" borderId="13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vertical="top" wrapText="1"/>
    </xf>
    <xf numFmtId="0" fontId="22" fillId="0" borderId="13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5" fillId="0" borderId="19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wrapText="1"/>
    </xf>
    <xf numFmtId="0" fontId="2" fillId="0" borderId="0" xfId="0" applyFont="1" applyBorder="1" applyAlignment="1">
      <alignment vertical="top" wrapText="1"/>
    </xf>
    <xf numFmtId="0" fontId="25" fillId="0" borderId="5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top" wrapText="1"/>
    </xf>
    <xf numFmtId="0" fontId="25" fillId="3" borderId="5" xfId="0" applyFont="1" applyFill="1" applyBorder="1" applyAlignment="1">
      <alignment horizontal="left" vertical="top" wrapText="1"/>
    </xf>
    <xf numFmtId="0" fontId="25" fillId="3" borderId="6" xfId="0" applyFont="1" applyFill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10" fillId="0" borderId="16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8" fillId="0" borderId="1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6" xfId="0" applyFont="1" applyBorder="1" applyAlignment="1">
      <alignment horizontal="left"/>
    </xf>
    <xf numFmtId="0" fontId="8" fillId="0" borderId="16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8" fillId="6" borderId="1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0" fillId="0" borderId="8" xfId="0" applyFont="1" applyBorder="1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5" fillId="0" borderId="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11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W313"/>
  <sheetViews>
    <sheetView showGridLines="0" view="pageBreakPreview" zoomScale="87" zoomScaleNormal="100" zoomScaleSheetLayoutView="87" workbookViewId="0">
      <pane ySplit="7" topLeftCell="A37" activePane="bottomLeft" state="frozen"/>
      <selection pane="bottomLeft" activeCell="R154" sqref="R154"/>
    </sheetView>
  </sheetViews>
  <sheetFormatPr defaultColWidth="7.5703125" defaultRowHeight="12.75"/>
  <cols>
    <col min="1" max="1" width="5.42578125" style="257" customWidth="1"/>
    <col min="2" max="2" width="54.42578125" style="300" customWidth="1"/>
    <col min="3" max="3" width="14.5703125" style="8" customWidth="1"/>
    <col min="4" max="4" width="6.28515625" style="257" bestFit="1" customWidth="1"/>
    <col min="5" max="5" width="6.140625" style="257" customWidth="1"/>
    <col min="6" max="6" width="14.28515625" style="8" customWidth="1"/>
    <col min="7" max="7" width="6.85546875" style="257" customWidth="1"/>
    <col min="8" max="8" width="14.85546875" style="8" customWidth="1"/>
    <col min="9" max="9" width="16.28515625" style="8" bestFit="1" customWidth="1"/>
    <col min="10" max="10" width="13.42578125" style="8" customWidth="1"/>
    <col min="11" max="11" width="16.28515625" style="342" bestFit="1" customWidth="1"/>
    <col min="12" max="12" width="14.28515625" style="8" customWidth="1"/>
    <col min="13" max="13" width="9.140625" style="8" bestFit="1" customWidth="1"/>
    <col min="14" max="14" width="26.140625" style="8" bestFit="1" customWidth="1"/>
    <col min="15" max="16" width="22.85546875" style="8" bestFit="1" customWidth="1"/>
    <col min="17" max="17" width="31" style="8" bestFit="1" customWidth="1"/>
    <col min="18" max="18" width="36.85546875" style="8" bestFit="1" customWidth="1"/>
    <col min="19" max="20" width="28.28515625" style="8" customWidth="1"/>
    <col min="21" max="21" width="23.5703125" style="8" customWidth="1"/>
    <col min="22" max="22" width="27.140625" style="8" customWidth="1"/>
    <col min="23" max="16384" width="7.5703125" style="8"/>
  </cols>
  <sheetData>
    <row r="1" spans="1:13" ht="15.75">
      <c r="J1" s="563"/>
      <c r="K1" s="563"/>
      <c r="L1" s="563"/>
    </row>
    <row r="2" spans="1:13" ht="44.25" customHeight="1">
      <c r="B2" s="301"/>
      <c r="J2" s="564" t="s">
        <v>500</v>
      </c>
      <c r="K2" s="564"/>
      <c r="L2" s="564"/>
    </row>
    <row r="3" spans="1:13" s="259" customFormat="1" ht="15" customHeight="1">
      <c r="A3" s="258"/>
      <c r="B3" s="302"/>
      <c r="C3" s="10"/>
      <c r="D3" s="258"/>
      <c r="E3" s="258"/>
      <c r="F3" s="10"/>
      <c r="G3" s="258"/>
      <c r="H3" s="10"/>
      <c r="I3" s="10"/>
      <c r="J3" s="10"/>
      <c r="K3" s="326"/>
      <c r="L3" s="10"/>
    </row>
    <row r="4" spans="1:13" s="259" customFormat="1" ht="24.75" customHeight="1">
      <c r="A4" s="565" t="s">
        <v>11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</row>
    <row r="5" spans="1:13" s="259" customFormat="1" ht="18.75">
      <c r="A5" s="565" t="s">
        <v>24</v>
      </c>
      <c r="B5" s="565"/>
      <c r="C5" s="565"/>
      <c r="D5" s="565"/>
      <c r="E5" s="565"/>
      <c r="F5" s="565"/>
      <c r="G5" s="565"/>
      <c r="H5" s="565"/>
      <c r="I5" s="565"/>
      <c r="J5" s="565"/>
      <c r="K5" s="565"/>
      <c r="L5" s="565"/>
    </row>
    <row r="6" spans="1:13" s="259" customFormat="1" ht="42.75" customHeight="1">
      <c r="A6" s="566" t="s">
        <v>501</v>
      </c>
      <c r="B6" s="566"/>
      <c r="C6" s="566"/>
      <c r="D6" s="566"/>
      <c r="E6" s="566"/>
      <c r="F6" s="566"/>
      <c r="G6" s="566"/>
      <c r="H6" s="566"/>
      <c r="I6" s="566"/>
      <c r="J6" s="566"/>
      <c r="K6" s="566"/>
      <c r="L6" s="566"/>
    </row>
    <row r="7" spans="1:13" s="259" customFormat="1" ht="28.5" customHeight="1">
      <c r="A7" s="235"/>
      <c r="B7" s="303" t="s">
        <v>15</v>
      </c>
      <c r="C7" s="13"/>
      <c r="D7" s="235"/>
      <c r="E7" s="235"/>
      <c r="F7" s="13"/>
      <c r="G7" s="235"/>
      <c r="H7" s="135">
        <v>2023</v>
      </c>
      <c r="I7" s="135">
        <v>2024</v>
      </c>
      <c r="J7" s="135">
        <v>2025</v>
      </c>
      <c r="K7" s="327">
        <v>2026</v>
      </c>
      <c r="L7" s="135">
        <v>2027</v>
      </c>
    </row>
    <row r="8" spans="1:13" s="259" customFormat="1" ht="31.5" customHeight="1">
      <c r="A8" s="567" t="s">
        <v>14</v>
      </c>
      <c r="B8" s="569" t="s">
        <v>16</v>
      </c>
      <c r="C8" s="570" t="s">
        <v>9</v>
      </c>
      <c r="D8" s="570" t="s">
        <v>8</v>
      </c>
      <c r="E8" s="570"/>
      <c r="F8" s="570"/>
      <c r="G8" s="570"/>
      <c r="H8" s="570" t="s">
        <v>25</v>
      </c>
      <c r="I8" s="570"/>
      <c r="J8" s="570"/>
      <c r="K8" s="570"/>
      <c r="L8" s="570"/>
    </row>
    <row r="9" spans="1:13" s="259" customFormat="1" ht="31.5">
      <c r="A9" s="568"/>
      <c r="B9" s="569"/>
      <c r="C9" s="570"/>
      <c r="D9" s="236" t="s">
        <v>7</v>
      </c>
      <c r="E9" s="236" t="s">
        <v>6</v>
      </c>
      <c r="F9" s="202" t="s">
        <v>5</v>
      </c>
      <c r="G9" s="236" t="s">
        <v>4</v>
      </c>
      <c r="H9" s="214" t="s">
        <v>17</v>
      </c>
      <c r="I9" s="214" t="s">
        <v>18</v>
      </c>
      <c r="J9" s="203" t="s">
        <v>19</v>
      </c>
      <c r="K9" s="230" t="s">
        <v>20</v>
      </c>
      <c r="L9" s="214" t="s">
        <v>21</v>
      </c>
    </row>
    <row r="10" spans="1:13" s="259" customFormat="1" ht="15.75">
      <c r="A10" s="200">
        <v>1</v>
      </c>
      <c r="B10" s="305">
        <v>2</v>
      </c>
      <c r="C10" s="4">
        <v>3</v>
      </c>
      <c r="D10" s="200">
        <v>4</v>
      </c>
      <c r="E10" s="200">
        <v>5</v>
      </c>
      <c r="F10" s="4">
        <v>6</v>
      </c>
      <c r="G10" s="200">
        <v>7</v>
      </c>
      <c r="H10" s="4">
        <v>8</v>
      </c>
      <c r="I10" s="4">
        <v>9</v>
      </c>
      <c r="J10" s="146">
        <v>10</v>
      </c>
      <c r="K10" s="14">
        <v>11</v>
      </c>
      <c r="L10" s="4">
        <v>12</v>
      </c>
    </row>
    <row r="11" spans="1:13" s="259" customFormat="1" ht="18.75">
      <c r="A11" s="200"/>
      <c r="B11" s="306" t="s">
        <v>39</v>
      </c>
      <c r="C11" s="112"/>
      <c r="D11" s="113"/>
      <c r="E11" s="113"/>
      <c r="F11" s="112"/>
      <c r="G11" s="113"/>
      <c r="H11" s="112"/>
      <c r="I11" s="14"/>
      <c r="J11" s="146"/>
      <c r="K11" s="14"/>
      <c r="L11" s="4"/>
    </row>
    <row r="12" spans="1:13" s="26" customFormat="1" ht="46.5" customHeight="1">
      <c r="A12" s="200"/>
      <c r="B12" s="240" t="s">
        <v>35</v>
      </c>
      <c r="C12" s="202"/>
      <c r="D12" s="200" t="s">
        <v>3</v>
      </c>
      <c r="E12" s="200" t="s">
        <v>3</v>
      </c>
      <c r="F12" s="200" t="s">
        <v>3</v>
      </c>
      <c r="G12" s="200" t="s">
        <v>3</v>
      </c>
      <c r="H12" s="146"/>
      <c r="I12" s="146"/>
      <c r="J12" s="146"/>
      <c r="K12" s="14"/>
      <c r="L12" s="146"/>
      <c r="M12" s="260"/>
    </row>
    <row r="13" spans="1:13" s="26" customFormat="1" ht="57" hidden="1" customHeight="1">
      <c r="A13" s="200" t="s">
        <v>64</v>
      </c>
      <c r="B13" s="256" t="s">
        <v>36</v>
      </c>
      <c r="C13" s="204" t="s">
        <v>510</v>
      </c>
      <c r="D13" s="200" t="s">
        <v>46</v>
      </c>
      <c r="E13" s="200" t="s">
        <v>40</v>
      </c>
      <c r="F13" s="200" t="s">
        <v>41</v>
      </c>
      <c r="G13" s="200" t="s">
        <v>42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260"/>
    </row>
    <row r="14" spans="1:13" s="26" customFormat="1" ht="57" customHeight="1">
      <c r="A14" s="362" t="s">
        <v>64</v>
      </c>
      <c r="B14" s="256" t="s">
        <v>461</v>
      </c>
      <c r="C14" s="409" t="s">
        <v>510</v>
      </c>
      <c r="D14" s="362" t="s">
        <v>46</v>
      </c>
      <c r="E14" s="362" t="s">
        <v>40</v>
      </c>
      <c r="F14" s="362" t="s">
        <v>41</v>
      </c>
      <c r="G14" s="362" t="s">
        <v>382</v>
      </c>
      <c r="H14" s="137">
        <v>2101.2800000000002</v>
      </c>
      <c r="I14" s="137">
        <v>2999.4553999999998</v>
      </c>
      <c r="J14" s="137">
        <v>9445.7999999999993</v>
      </c>
      <c r="K14" s="137">
        <v>500</v>
      </c>
      <c r="L14" s="137">
        <v>500</v>
      </c>
      <c r="M14" s="260"/>
    </row>
    <row r="15" spans="1:13" s="26" customFormat="1" ht="51.75" customHeight="1">
      <c r="A15" s="362" t="s">
        <v>23</v>
      </c>
      <c r="B15" s="256" t="s">
        <v>462</v>
      </c>
      <c r="C15" s="409" t="s">
        <v>510</v>
      </c>
      <c r="D15" s="200" t="s">
        <v>46</v>
      </c>
      <c r="E15" s="200" t="s">
        <v>40</v>
      </c>
      <c r="F15" s="200" t="s">
        <v>41</v>
      </c>
      <c r="G15" s="200" t="s">
        <v>382</v>
      </c>
      <c r="H15" s="547">
        <v>8109.8050000000003</v>
      </c>
      <c r="I15" s="137">
        <v>0</v>
      </c>
      <c r="J15" s="137">
        <v>0</v>
      </c>
      <c r="K15" s="137">
        <v>0</v>
      </c>
      <c r="L15" s="137">
        <v>0</v>
      </c>
      <c r="M15" s="260"/>
    </row>
    <row r="16" spans="1:13" s="26" customFormat="1" ht="47.25" hidden="1">
      <c r="A16" s="362" t="s">
        <v>66</v>
      </c>
      <c r="B16" s="256" t="s">
        <v>37</v>
      </c>
      <c r="C16" s="409" t="s">
        <v>510</v>
      </c>
      <c r="D16" s="200" t="s">
        <v>46</v>
      </c>
      <c r="E16" s="200" t="s">
        <v>40</v>
      </c>
      <c r="F16" s="200" t="s">
        <v>41</v>
      </c>
      <c r="G16" s="200" t="s">
        <v>42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260"/>
    </row>
    <row r="17" spans="1:17" s="26" customFormat="1" ht="64.5" hidden="1" customHeight="1">
      <c r="A17" s="362" t="s">
        <v>67</v>
      </c>
      <c r="B17" s="256" t="s">
        <v>38</v>
      </c>
      <c r="C17" s="409" t="s">
        <v>510</v>
      </c>
      <c r="D17" s="200" t="s">
        <v>46</v>
      </c>
      <c r="E17" s="200" t="s">
        <v>40</v>
      </c>
      <c r="F17" s="200" t="s">
        <v>41</v>
      </c>
      <c r="G17" s="200" t="s">
        <v>42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260"/>
    </row>
    <row r="18" spans="1:17" s="261" customFormat="1" ht="71.25" hidden="1" customHeight="1">
      <c r="A18" s="362" t="s">
        <v>68</v>
      </c>
      <c r="B18" s="256" t="s">
        <v>531</v>
      </c>
      <c r="C18" s="409" t="s">
        <v>510</v>
      </c>
      <c r="D18" s="200" t="s">
        <v>46</v>
      </c>
      <c r="E18" s="200" t="s">
        <v>40</v>
      </c>
      <c r="F18" s="200" t="s">
        <v>381</v>
      </c>
      <c r="G18" s="200" t="s">
        <v>382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260"/>
    </row>
    <row r="19" spans="1:17" s="261" customFormat="1" ht="78.75" hidden="1">
      <c r="A19" s="362" t="s">
        <v>69</v>
      </c>
      <c r="B19" s="233" t="s">
        <v>460</v>
      </c>
      <c r="C19" s="409" t="s">
        <v>510</v>
      </c>
      <c r="D19" s="15" t="s">
        <v>46</v>
      </c>
      <c r="E19" s="15" t="s">
        <v>40</v>
      </c>
      <c r="F19" s="15" t="s">
        <v>401</v>
      </c>
      <c r="G19" s="15" t="s">
        <v>382</v>
      </c>
      <c r="H19" s="129">
        <v>0</v>
      </c>
      <c r="I19" s="129">
        <v>0</v>
      </c>
      <c r="J19" s="129">
        <v>0</v>
      </c>
      <c r="K19" s="129">
        <v>0</v>
      </c>
      <c r="L19" s="129">
        <v>0</v>
      </c>
      <c r="M19" s="260"/>
    </row>
    <row r="20" spans="1:17" s="261" customFormat="1" ht="63" hidden="1">
      <c r="A20" s="362" t="s">
        <v>70</v>
      </c>
      <c r="B20" s="233" t="s">
        <v>459</v>
      </c>
      <c r="C20" s="409" t="s">
        <v>510</v>
      </c>
      <c r="D20" s="15" t="s">
        <v>46</v>
      </c>
      <c r="E20" s="15" t="s">
        <v>40</v>
      </c>
      <c r="F20" s="15" t="s">
        <v>401</v>
      </c>
      <c r="G20" s="15" t="s">
        <v>382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260"/>
    </row>
    <row r="21" spans="1:17" s="261" customFormat="1" ht="67.5" hidden="1">
      <c r="A21" s="362" t="s">
        <v>71</v>
      </c>
      <c r="B21" s="234" t="s">
        <v>479</v>
      </c>
      <c r="C21" s="409" t="s">
        <v>510</v>
      </c>
      <c r="D21" s="200" t="s">
        <v>46</v>
      </c>
      <c r="E21" s="200" t="s">
        <v>40</v>
      </c>
      <c r="F21" s="200" t="s">
        <v>41</v>
      </c>
      <c r="G21" s="200" t="s">
        <v>382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260"/>
    </row>
    <row r="22" spans="1:17" s="261" customFormat="1" ht="38.25">
      <c r="A22" s="362" t="s">
        <v>65</v>
      </c>
      <c r="B22" s="256" t="s">
        <v>422</v>
      </c>
      <c r="C22" s="409" t="s">
        <v>510</v>
      </c>
      <c r="D22" s="200" t="s">
        <v>46</v>
      </c>
      <c r="E22" s="200" t="s">
        <v>40</v>
      </c>
      <c r="F22" s="200" t="s">
        <v>452</v>
      </c>
      <c r="G22" s="200" t="s">
        <v>382</v>
      </c>
      <c r="H22" s="137">
        <v>669.846</v>
      </c>
      <c r="I22" s="137">
        <v>935</v>
      </c>
      <c r="J22" s="137">
        <v>1122</v>
      </c>
      <c r="K22" s="137">
        <v>0</v>
      </c>
      <c r="L22" s="137">
        <v>0</v>
      </c>
      <c r="M22" s="260"/>
    </row>
    <row r="23" spans="1:17" s="261" customFormat="1" ht="78.75" hidden="1">
      <c r="A23" s="362" t="s">
        <v>77</v>
      </c>
      <c r="B23" s="233" t="s">
        <v>424</v>
      </c>
      <c r="C23" s="409" t="s">
        <v>510</v>
      </c>
      <c r="D23" s="200" t="s">
        <v>46</v>
      </c>
      <c r="E23" s="138" t="s">
        <v>40</v>
      </c>
      <c r="F23" s="138" t="s">
        <v>425</v>
      </c>
      <c r="G23" s="138" t="s">
        <v>382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260"/>
    </row>
    <row r="24" spans="1:17" s="261" customFormat="1" ht="25.5" customHeight="1">
      <c r="A24" s="15"/>
      <c r="B24" s="307" t="s">
        <v>44</v>
      </c>
      <c r="C24" s="202"/>
      <c r="D24" s="200" t="s">
        <v>46</v>
      </c>
      <c r="E24" s="200" t="s">
        <v>40</v>
      </c>
      <c r="F24" s="200" t="s">
        <v>41</v>
      </c>
      <c r="G24" s="200" t="s">
        <v>42</v>
      </c>
      <c r="H24" s="141">
        <f>SUM(H12:H23)</f>
        <v>10880.931</v>
      </c>
      <c r="I24" s="141">
        <f>SUM(I12:I23)</f>
        <v>3934.4553999999998</v>
      </c>
      <c r="J24" s="141">
        <f>SUM(J12:J23)</f>
        <v>10567.8</v>
      </c>
      <c r="K24" s="140">
        <f>SUM(K12:K23)</f>
        <v>500</v>
      </c>
      <c r="L24" s="163">
        <f>SUM(L12:L23)</f>
        <v>500</v>
      </c>
      <c r="M24" s="260"/>
      <c r="Q24" s="262"/>
    </row>
    <row r="25" spans="1:17" s="261" customFormat="1" ht="42.75">
      <c r="A25" s="15" t="s">
        <v>64</v>
      </c>
      <c r="B25" s="237" t="s">
        <v>463</v>
      </c>
      <c r="C25" s="409" t="s">
        <v>509</v>
      </c>
      <c r="D25" s="362" t="s">
        <v>46</v>
      </c>
      <c r="E25" s="362" t="s">
        <v>40</v>
      </c>
      <c r="F25" s="362" t="s">
        <v>104</v>
      </c>
      <c r="G25" s="362" t="s">
        <v>103</v>
      </c>
      <c r="H25" s="137">
        <v>91298.021989999994</v>
      </c>
      <c r="I25" s="137">
        <v>131400.21565999999</v>
      </c>
      <c r="J25" s="137">
        <v>143018.5</v>
      </c>
      <c r="K25" s="137">
        <v>96395</v>
      </c>
      <c r="L25" s="137">
        <v>100445</v>
      </c>
      <c r="M25" s="260"/>
      <c r="Q25" s="262"/>
    </row>
    <row r="26" spans="1:17" s="261" customFormat="1" ht="42.75">
      <c r="A26" s="15" t="s">
        <v>23</v>
      </c>
      <c r="B26" s="237" t="s">
        <v>464</v>
      </c>
      <c r="C26" s="409" t="s">
        <v>509</v>
      </c>
      <c r="D26" s="200" t="s">
        <v>46</v>
      </c>
      <c r="E26" s="200" t="s">
        <v>40</v>
      </c>
      <c r="F26" s="200" t="s">
        <v>104</v>
      </c>
      <c r="G26" s="200" t="s">
        <v>103</v>
      </c>
      <c r="H26" s="547">
        <v>18246.032060000001</v>
      </c>
      <c r="I26" s="137">
        <v>2500</v>
      </c>
      <c r="J26" s="137">
        <v>0</v>
      </c>
      <c r="K26" s="137">
        <v>0</v>
      </c>
      <c r="L26" s="137">
        <v>0</v>
      </c>
      <c r="M26" s="260"/>
      <c r="Q26" s="263"/>
    </row>
    <row r="27" spans="1:17" s="261" customFormat="1" ht="66" customHeight="1">
      <c r="A27" s="15" t="s">
        <v>65</v>
      </c>
      <c r="B27" s="308" t="s">
        <v>429</v>
      </c>
      <c r="C27" s="409" t="s">
        <v>509</v>
      </c>
      <c r="D27" s="200" t="s">
        <v>46</v>
      </c>
      <c r="E27" s="200" t="s">
        <v>40</v>
      </c>
      <c r="F27" s="200" t="s">
        <v>106</v>
      </c>
      <c r="G27" s="200" t="s">
        <v>103</v>
      </c>
      <c r="H27" s="137">
        <v>190353.15900000001</v>
      </c>
      <c r="I27" s="137">
        <v>241398.823</v>
      </c>
      <c r="J27" s="137">
        <v>273458.663</v>
      </c>
      <c r="K27" s="137">
        <v>302704.51299999998</v>
      </c>
      <c r="L27" s="137">
        <v>325378.54399999999</v>
      </c>
      <c r="M27" s="260"/>
      <c r="Q27" s="263"/>
    </row>
    <row r="28" spans="1:17" s="261" customFormat="1" ht="57.75" hidden="1" customHeight="1">
      <c r="A28" s="15" t="s">
        <v>66</v>
      </c>
      <c r="B28" s="237" t="s">
        <v>430</v>
      </c>
      <c r="C28" s="409" t="s">
        <v>509</v>
      </c>
      <c r="D28" s="200" t="s">
        <v>46</v>
      </c>
      <c r="E28" s="200" t="s">
        <v>40</v>
      </c>
      <c r="F28" s="200" t="s">
        <v>105</v>
      </c>
      <c r="G28" s="200" t="s">
        <v>103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260"/>
      <c r="Q28" s="263"/>
    </row>
    <row r="29" spans="1:17" s="261" customFormat="1" ht="87.75" customHeight="1">
      <c r="A29" s="15" t="s">
        <v>66</v>
      </c>
      <c r="B29" s="237" t="s">
        <v>534</v>
      </c>
      <c r="C29" s="409" t="s">
        <v>509</v>
      </c>
      <c r="D29" s="200" t="s">
        <v>46</v>
      </c>
      <c r="E29" s="200" t="s">
        <v>40</v>
      </c>
      <c r="F29" s="200" t="s">
        <v>653</v>
      </c>
      <c r="G29" s="200" t="s">
        <v>382</v>
      </c>
      <c r="H29" s="137">
        <v>356.99299999999999</v>
      </c>
      <c r="I29" s="137">
        <v>1249.4748</v>
      </c>
      <c r="J29" s="137">
        <v>1303.5983100000001</v>
      </c>
      <c r="K29" s="137">
        <v>1323.3779999999999</v>
      </c>
      <c r="L29" s="137">
        <v>1347.3165300000001</v>
      </c>
      <c r="M29" s="260"/>
      <c r="Q29" s="263"/>
    </row>
    <row r="30" spans="1:17" s="261" customFormat="1" ht="89.25" customHeight="1">
      <c r="A30" s="15" t="s">
        <v>67</v>
      </c>
      <c r="B30" s="309" t="s">
        <v>431</v>
      </c>
      <c r="C30" s="409" t="s">
        <v>509</v>
      </c>
      <c r="D30" s="200" t="s">
        <v>46</v>
      </c>
      <c r="E30" s="138" t="s">
        <v>396</v>
      </c>
      <c r="F30" s="138" t="s">
        <v>654</v>
      </c>
      <c r="G30" s="138" t="s">
        <v>397</v>
      </c>
      <c r="H30" s="137">
        <v>240</v>
      </c>
      <c r="I30" s="137">
        <v>440.4</v>
      </c>
      <c r="J30" s="137">
        <v>530</v>
      </c>
      <c r="K30" s="137">
        <v>0</v>
      </c>
      <c r="L30" s="137">
        <v>0</v>
      </c>
      <c r="M30" s="260"/>
      <c r="Q30" s="263"/>
    </row>
    <row r="31" spans="1:17" s="261" customFormat="1" ht="66.75">
      <c r="A31" s="15" t="s">
        <v>68</v>
      </c>
      <c r="B31" s="506" t="s">
        <v>432</v>
      </c>
      <c r="C31" s="409" t="s">
        <v>509</v>
      </c>
      <c r="D31" s="200" t="s">
        <v>46</v>
      </c>
      <c r="E31" s="138" t="s">
        <v>40</v>
      </c>
      <c r="F31" s="138" t="s">
        <v>402</v>
      </c>
      <c r="G31" s="138" t="s">
        <v>103</v>
      </c>
      <c r="H31" s="129">
        <v>9748.65</v>
      </c>
      <c r="I31" s="505">
        <v>3586.2366999999999</v>
      </c>
      <c r="J31" s="505">
        <v>300</v>
      </c>
      <c r="K31" s="505">
        <v>300</v>
      </c>
      <c r="L31" s="505">
        <v>300</v>
      </c>
      <c r="M31" s="260"/>
      <c r="Q31" s="263"/>
    </row>
    <row r="32" spans="1:17" s="261" customFormat="1" ht="78.75" hidden="1">
      <c r="A32" s="15" t="s">
        <v>70</v>
      </c>
      <c r="B32" s="309" t="s">
        <v>474</v>
      </c>
      <c r="C32" s="409" t="s">
        <v>509</v>
      </c>
      <c r="D32" s="200" t="s">
        <v>46</v>
      </c>
      <c r="E32" s="138" t="s">
        <v>40</v>
      </c>
      <c r="F32" s="138" t="s">
        <v>420</v>
      </c>
      <c r="G32" s="138" t="s">
        <v>103</v>
      </c>
      <c r="H32" s="137"/>
      <c r="I32" s="137"/>
      <c r="J32" s="137"/>
      <c r="K32" s="137"/>
      <c r="L32" s="137"/>
      <c r="M32" s="260"/>
      <c r="Q32" s="263"/>
    </row>
    <row r="33" spans="1:17" s="261" customFormat="1" ht="42.75" hidden="1">
      <c r="A33" s="15" t="s">
        <v>71</v>
      </c>
      <c r="B33" s="237" t="s">
        <v>417</v>
      </c>
      <c r="C33" s="409" t="s">
        <v>509</v>
      </c>
      <c r="D33" s="200" t="s">
        <v>46</v>
      </c>
      <c r="E33" s="138" t="s">
        <v>40</v>
      </c>
      <c r="F33" s="138" t="s">
        <v>384</v>
      </c>
      <c r="G33" s="138" t="s">
        <v>382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  <c r="M33" s="260"/>
      <c r="Q33" s="263"/>
    </row>
    <row r="34" spans="1:17" s="261" customFormat="1" ht="54" customHeight="1">
      <c r="A34" s="15" t="s">
        <v>69</v>
      </c>
      <c r="B34" s="232" t="s">
        <v>546</v>
      </c>
      <c r="C34" s="419" t="s">
        <v>529</v>
      </c>
      <c r="D34" s="200" t="s">
        <v>46</v>
      </c>
      <c r="E34" s="138" t="s">
        <v>40</v>
      </c>
      <c r="F34" s="138" t="s">
        <v>545</v>
      </c>
      <c r="G34" s="138" t="s">
        <v>90</v>
      </c>
      <c r="H34" s="137">
        <v>0</v>
      </c>
      <c r="I34" s="137">
        <v>8.9060000000000006</v>
      </c>
      <c r="J34" s="137">
        <v>0</v>
      </c>
      <c r="K34" s="137">
        <v>0</v>
      </c>
      <c r="L34" s="137">
        <v>0</v>
      </c>
      <c r="M34" s="260"/>
      <c r="Q34" s="263"/>
    </row>
    <row r="35" spans="1:17" s="261" customFormat="1" ht="55.5" customHeight="1">
      <c r="A35" s="15" t="s">
        <v>70</v>
      </c>
      <c r="B35" s="232" t="s">
        <v>423</v>
      </c>
      <c r="C35" s="409" t="s">
        <v>529</v>
      </c>
      <c r="D35" s="200" t="s">
        <v>403</v>
      </c>
      <c r="E35" s="138" t="s">
        <v>418</v>
      </c>
      <c r="F35" s="138" t="s">
        <v>544</v>
      </c>
      <c r="G35" s="138" t="s">
        <v>419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  <c r="M35" s="260"/>
      <c r="Q35" s="263"/>
    </row>
    <row r="36" spans="1:17" s="261" customFormat="1" ht="72.75" customHeight="1">
      <c r="A36" s="15" t="s">
        <v>71</v>
      </c>
      <c r="B36" s="237" t="s">
        <v>542</v>
      </c>
      <c r="C36" s="409" t="s">
        <v>509</v>
      </c>
      <c r="D36" s="200" t="s">
        <v>46</v>
      </c>
      <c r="E36" s="138" t="s">
        <v>40</v>
      </c>
      <c r="F36" s="138" t="s">
        <v>535</v>
      </c>
      <c r="G36" s="138" t="s">
        <v>382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260"/>
      <c r="Q36" s="263"/>
    </row>
    <row r="37" spans="1:17" s="261" customFormat="1" ht="72.75" customHeight="1">
      <c r="A37" s="15" t="s">
        <v>72</v>
      </c>
      <c r="B37" s="237" t="s">
        <v>473</v>
      </c>
      <c r="C37" s="409" t="s">
        <v>509</v>
      </c>
      <c r="D37" s="200" t="s">
        <v>46</v>
      </c>
      <c r="E37" s="138" t="s">
        <v>40</v>
      </c>
      <c r="F37" s="138" t="s">
        <v>655</v>
      </c>
      <c r="G37" s="138" t="s">
        <v>382</v>
      </c>
      <c r="H37" s="137">
        <v>20475</v>
      </c>
      <c r="I37" s="137">
        <v>30806.1</v>
      </c>
      <c r="J37" s="137">
        <v>35334</v>
      </c>
      <c r="K37" s="137">
        <v>35334</v>
      </c>
      <c r="L37" s="137">
        <v>35568</v>
      </c>
      <c r="M37" s="260"/>
      <c r="Q37" s="263"/>
    </row>
    <row r="38" spans="1:17" s="261" customFormat="1" ht="60" customHeight="1">
      <c r="A38" s="15" t="s">
        <v>77</v>
      </c>
      <c r="B38" s="503" t="s">
        <v>435</v>
      </c>
      <c r="C38" s="409" t="s">
        <v>509</v>
      </c>
      <c r="D38" s="200" t="s">
        <v>46</v>
      </c>
      <c r="E38" s="138" t="s">
        <v>40</v>
      </c>
      <c r="F38" s="138" t="s">
        <v>612</v>
      </c>
      <c r="G38" s="138" t="s">
        <v>103</v>
      </c>
      <c r="H38" s="137">
        <v>14117.65</v>
      </c>
      <c r="I38" s="505">
        <v>4113.4791999999998</v>
      </c>
      <c r="J38" s="505">
        <v>0</v>
      </c>
      <c r="K38" s="505">
        <v>0</v>
      </c>
      <c r="L38" s="505">
        <v>0</v>
      </c>
      <c r="M38" s="260"/>
      <c r="Q38" s="263"/>
    </row>
    <row r="39" spans="1:17" s="261" customFormat="1" ht="60" customHeight="1">
      <c r="A39" s="15" t="s">
        <v>78</v>
      </c>
      <c r="B39" s="232" t="s">
        <v>628</v>
      </c>
      <c r="C39" s="517" t="s">
        <v>509</v>
      </c>
      <c r="D39" s="516" t="s">
        <v>46</v>
      </c>
      <c r="E39" s="138" t="s">
        <v>40</v>
      </c>
      <c r="F39" s="138" t="s">
        <v>625</v>
      </c>
      <c r="G39" s="138" t="s">
        <v>382</v>
      </c>
      <c r="H39" s="137">
        <v>0</v>
      </c>
      <c r="I39" s="129">
        <v>43.7</v>
      </c>
      <c r="J39" s="129">
        <v>0</v>
      </c>
      <c r="K39" s="129">
        <v>0</v>
      </c>
      <c r="L39" s="129">
        <v>0</v>
      </c>
      <c r="Q39" s="518"/>
    </row>
    <row r="40" spans="1:17" s="261" customFormat="1" ht="60" customHeight="1">
      <c r="A40" s="15" t="s">
        <v>320</v>
      </c>
      <c r="B40" s="232" t="s">
        <v>626</v>
      </c>
      <c r="C40" s="517" t="s">
        <v>509</v>
      </c>
      <c r="D40" s="516" t="s">
        <v>46</v>
      </c>
      <c r="E40" s="138" t="s">
        <v>40</v>
      </c>
      <c r="F40" s="138" t="s">
        <v>625</v>
      </c>
      <c r="G40" s="138" t="s">
        <v>382</v>
      </c>
      <c r="H40" s="137">
        <v>0</v>
      </c>
      <c r="I40" s="129">
        <v>2346.3000000000002</v>
      </c>
      <c r="J40" s="129">
        <v>0</v>
      </c>
      <c r="K40" s="129">
        <v>0</v>
      </c>
      <c r="L40" s="129">
        <v>0</v>
      </c>
      <c r="M40" s="260"/>
      <c r="Q40" s="263"/>
    </row>
    <row r="41" spans="1:17" s="261" customFormat="1" ht="60" customHeight="1">
      <c r="A41" s="15" t="s">
        <v>321</v>
      </c>
      <c r="B41" s="232" t="s">
        <v>629</v>
      </c>
      <c r="C41" s="517" t="s">
        <v>509</v>
      </c>
      <c r="D41" s="516" t="s">
        <v>46</v>
      </c>
      <c r="E41" s="138" t="s">
        <v>40</v>
      </c>
      <c r="F41" s="138" t="s">
        <v>624</v>
      </c>
      <c r="G41" s="138" t="s">
        <v>382</v>
      </c>
      <c r="H41" s="137">
        <v>0</v>
      </c>
      <c r="I41" s="129">
        <v>23.7</v>
      </c>
      <c r="J41" s="129">
        <v>0</v>
      </c>
      <c r="K41" s="129">
        <v>0</v>
      </c>
      <c r="L41" s="129">
        <v>0</v>
      </c>
      <c r="M41" s="260"/>
      <c r="Q41" s="263"/>
    </row>
    <row r="42" spans="1:17" s="261" customFormat="1" ht="38.25">
      <c r="A42" s="15" t="s">
        <v>354</v>
      </c>
      <c r="B42" s="232" t="s">
        <v>627</v>
      </c>
      <c r="C42" s="409" t="s">
        <v>509</v>
      </c>
      <c r="D42" s="200" t="s">
        <v>46</v>
      </c>
      <c r="E42" s="138" t="s">
        <v>40</v>
      </c>
      <c r="F42" s="138" t="s">
        <v>624</v>
      </c>
      <c r="G42" s="138" t="s">
        <v>382</v>
      </c>
      <c r="H42" s="137">
        <v>0</v>
      </c>
      <c r="I42" s="137">
        <v>2346.3000000000002</v>
      </c>
      <c r="J42" s="137">
        <v>0</v>
      </c>
      <c r="K42" s="137">
        <v>0</v>
      </c>
      <c r="L42" s="137">
        <v>0</v>
      </c>
      <c r="M42" s="260"/>
      <c r="Q42" s="263"/>
    </row>
    <row r="43" spans="1:17" s="261" customFormat="1" ht="38.25">
      <c r="A43" s="15" t="s">
        <v>357</v>
      </c>
      <c r="B43" s="232" t="s">
        <v>631</v>
      </c>
      <c r="C43" s="517" t="s">
        <v>509</v>
      </c>
      <c r="D43" s="516" t="s">
        <v>46</v>
      </c>
      <c r="E43" s="138" t="s">
        <v>40</v>
      </c>
      <c r="F43" s="138" t="s">
        <v>633</v>
      </c>
      <c r="G43" s="138" t="s">
        <v>382</v>
      </c>
      <c r="H43" s="137">
        <v>0</v>
      </c>
      <c r="I43" s="137">
        <v>15.15152</v>
      </c>
      <c r="J43" s="137">
        <v>15.15152</v>
      </c>
      <c r="K43" s="137">
        <v>0</v>
      </c>
      <c r="L43" s="137">
        <v>0</v>
      </c>
      <c r="M43" s="260"/>
      <c r="Q43" s="263"/>
    </row>
    <row r="44" spans="1:17" s="261" customFormat="1" ht="38.25">
      <c r="A44" s="15" t="s">
        <v>630</v>
      </c>
      <c r="B44" s="232" t="s">
        <v>632</v>
      </c>
      <c r="C44" s="517" t="s">
        <v>509</v>
      </c>
      <c r="D44" s="516" t="s">
        <v>46</v>
      </c>
      <c r="E44" s="138" t="s">
        <v>40</v>
      </c>
      <c r="F44" s="138" t="s">
        <v>633</v>
      </c>
      <c r="G44" s="138" t="s">
        <v>382</v>
      </c>
      <c r="H44" s="137">
        <v>0</v>
      </c>
      <c r="I44" s="137">
        <v>1500</v>
      </c>
      <c r="J44" s="137">
        <v>1500</v>
      </c>
      <c r="K44" s="137">
        <v>0</v>
      </c>
      <c r="L44" s="137">
        <v>0</v>
      </c>
      <c r="M44" s="260"/>
      <c r="Q44" s="263"/>
    </row>
    <row r="45" spans="1:17" s="261" customFormat="1" ht="38.25">
      <c r="A45" s="15" t="s">
        <v>363</v>
      </c>
      <c r="B45" s="232" t="s">
        <v>635</v>
      </c>
      <c r="C45" s="517" t="s">
        <v>509</v>
      </c>
      <c r="D45" s="516" t="s">
        <v>46</v>
      </c>
      <c r="E45" s="138" t="s">
        <v>40</v>
      </c>
      <c r="F45" s="138" t="s">
        <v>633</v>
      </c>
      <c r="G45" s="138" t="s">
        <v>382</v>
      </c>
      <c r="H45" s="137">
        <v>0</v>
      </c>
      <c r="I45" s="137">
        <v>15.15152</v>
      </c>
      <c r="J45" s="137">
        <v>0</v>
      </c>
      <c r="K45" s="137">
        <v>0</v>
      </c>
      <c r="L45" s="137">
        <v>0</v>
      </c>
      <c r="M45" s="260"/>
      <c r="Q45" s="263"/>
    </row>
    <row r="46" spans="1:17" s="261" customFormat="1" ht="38.25">
      <c r="A46" s="15" t="s">
        <v>372</v>
      </c>
      <c r="B46" s="232" t="s">
        <v>634</v>
      </c>
      <c r="C46" s="517" t="s">
        <v>509</v>
      </c>
      <c r="D46" s="516" t="s">
        <v>46</v>
      </c>
      <c r="E46" s="138" t="s">
        <v>40</v>
      </c>
      <c r="F46" s="138" t="s">
        <v>633</v>
      </c>
      <c r="G46" s="138" t="s">
        <v>382</v>
      </c>
      <c r="H46" s="137">
        <v>0</v>
      </c>
      <c r="I46" s="137">
        <v>1500</v>
      </c>
      <c r="J46" s="137">
        <v>0</v>
      </c>
      <c r="K46" s="137">
        <v>0</v>
      </c>
      <c r="L46" s="137">
        <v>0</v>
      </c>
      <c r="M46" s="260"/>
      <c r="Q46" s="263"/>
    </row>
    <row r="47" spans="1:17" s="261" customFormat="1" ht="156.75">
      <c r="A47" s="15"/>
      <c r="B47" s="553" t="s">
        <v>651</v>
      </c>
      <c r="C47" s="551" t="s">
        <v>509</v>
      </c>
      <c r="D47" s="552" t="s">
        <v>46</v>
      </c>
      <c r="E47" s="138" t="s">
        <v>40</v>
      </c>
      <c r="F47" s="138" t="s">
        <v>652</v>
      </c>
      <c r="G47" s="138" t="s">
        <v>382</v>
      </c>
      <c r="H47" s="137">
        <v>0</v>
      </c>
      <c r="I47" s="137">
        <v>166.65600000000001</v>
      </c>
      <c r="J47" s="137">
        <v>499.96800000000002</v>
      </c>
      <c r="K47" s="137">
        <v>499.96800000000002</v>
      </c>
      <c r="L47" s="137">
        <v>499.96800000000002</v>
      </c>
      <c r="M47" s="260"/>
      <c r="Q47" s="263"/>
    </row>
    <row r="48" spans="1:17" s="261" customFormat="1" ht="15.75">
      <c r="A48" s="15"/>
      <c r="B48" s="244" t="s">
        <v>45</v>
      </c>
      <c r="C48" s="202"/>
      <c r="D48" s="15"/>
      <c r="E48" s="200"/>
      <c r="F48" s="200"/>
      <c r="G48" s="200"/>
      <c r="H48" s="410">
        <f>SUM(H24:H42)+H50</f>
        <v>362011.43705000007</v>
      </c>
      <c r="I48" s="410">
        <f>SUM(I24:I46)+I50+I47</f>
        <v>427395.0498000001</v>
      </c>
      <c r="J48" s="410">
        <f>SUM(J24:J47)+J50</f>
        <v>466527.68082999997</v>
      </c>
      <c r="K48" s="410">
        <f>SUM(K24:K47)+K50</f>
        <v>437056.859</v>
      </c>
      <c r="L48" s="410">
        <f>SUM(L24:L47)+L50</f>
        <v>464038.82853</v>
      </c>
      <c r="M48" s="260"/>
      <c r="Q48" s="263"/>
    </row>
    <row r="49" spans="1:21" s="261" customFormat="1" ht="63">
      <c r="A49" s="15"/>
      <c r="B49" s="386" t="s">
        <v>537</v>
      </c>
      <c r="C49" s="376" t="s">
        <v>243</v>
      </c>
      <c r="D49" s="15" t="s">
        <v>22</v>
      </c>
      <c r="E49" s="15" t="s">
        <v>490</v>
      </c>
      <c r="F49" s="15" t="s">
        <v>491</v>
      </c>
      <c r="G49" s="15" t="s">
        <v>492</v>
      </c>
      <c r="H49" s="512">
        <v>6295</v>
      </c>
      <c r="I49" s="512">
        <v>0</v>
      </c>
      <c r="J49" s="512">
        <v>0</v>
      </c>
      <c r="K49" s="512">
        <v>0</v>
      </c>
      <c r="L49" s="512">
        <v>0</v>
      </c>
      <c r="M49" s="260"/>
      <c r="Q49" s="263"/>
    </row>
    <row r="50" spans="1:21" s="261" customFormat="1" ht="15.75">
      <c r="A50" s="15"/>
      <c r="B50" s="237" t="s">
        <v>45</v>
      </c>
      <c r="C50" s="377"/>
      <c r="D50" s="15"/>
      <c r="E50" s="15"/>
      <c r="F50" s="15"/>
      <c r="G50" s="15"/>
      <c r="H50" s="134">
        <f>H49</f>
        <v>6295</v>
      </c>
      <c r="I50" s="134">
        <f t="shared" ref="I50:L50" si="0">I49</f>
        <v>0</v>
      </c>
      <c r="J50" s="134">
        <f t="shared" si="0"/>
        <v>0</v>
      </c>
      <c r="K50" s="134">
        <f t="shared" si="0"/>
        <v>0</v>
      </c>
      <c r="L50" s="395">
        <f t="shared" si="0"/>
        <v>0</v>
      </c>
      <c r="M50" s="260"/>
      <c r="Q50" s="263"/>
    </row>
    <row r="51" spans="1:21" s="26" customFormat="1" ht="39.75" customHeight="1">
      <c r="A51" s="200"/>
      <c r="B51" s="310" t="s">
        <v>43</v>
      </c>
      <c r="C51" s="264"/>
      <c r="D51" s="264"/>
      <c r="E51" s="264"/>
      <c r="F51" s="264"/>
      <c r="G51" s="264"/>
      <c r="H51" s="265"/>
      <c r="I51" s="265"/>
      <c r="J51" s="265"/>
      <c r="K51" s="328"/>
      <c r="L51" s="265"/>
      <c r="M51" s="260"/>
      <c r="Q51" s="263"/>
    </row>
    <row r="52" spans="1:21" s="26" customFormat="1" ht="31.5" customHeight="1">
      <c r="A52" s="567" t="s">
        <v>14</v>
      </c>
      <c r="B52" s="569" t="s">
        <v>16</v>
      </c>
      <c r="C52" s="571" t="s">
        <v>9</v>
      </c>
      <c r="D52" s="570" t="s">
        <v>8</v>
      </c>
      <c r="E52" s="570"/>
      <c r="F52" s="570"/>
      <c r="G52" s="570"/>
      <c r="H52" s="572" t="s">
        <v>25</v>
      </c>
      <c r="I52" s="572"/>
      <c r="J52" s="572"/>
      <c r="K52" s="572"/>
      <c r="L52" s="572"/>
      <c r="M52" s="260"/>
      <c r="Q52" s="263"/>
    </row>
    <row r="53" spans="1:21" s="26" customFormat="1" ht="35.25" customHeight="1">
      <c r="A53" s="568"/>
      <c r="B53" s="569"/>
      <c r="C53" s="571"/>
      <c r="D53" s="236" t="s">
        <v>7</v>
      </c>
      <c r="E53" s="236" t="s">
        <v>6</v>
      </c>
      <c r="F53" s="202" t="s">
        <v>5</v>
      </c>
      <c r="G53" s="236" t="s">
        <v>4</v>
      </c>
      <c r="H53" s="203" t="s">
        <v>17</v>
      </c>
      <c r="I53" s="203" t="s">
        <v>18</v>
      </c>
      <c r="J53" s="203" t="s">
        <v>19</v>
      </c>
      <c r="K53" s="230" t="s">
        <v>20</v>
      </c>
      <c r="L53" s="203" t="s">
        <v>21</v>
      </c>
      <c r="M53" s="260"/>
      <c r="Q53" s="263"/>
    </row>
    <row r="54" spans="1:21" s="26" customFormat="1" ht="18.75" customHeight="1">
      <c r="A54" s="200"/>
      <c r="B54" s="305">
        <v>2</v>
      </c>
      <c r="C54" s="4">
        <v>3</v>
      </c>
      <c r="D54" s="200">
        <v>4</v>
      </c>
      <c r="E54" s="200">
        <v>5</v>
      </c>
      <c r="F54" s="4">
        <v>6</v>
      </c>
      <c r="G54" s="200">
        <v>7</v>
      </c>
      <c r="H54" s="146">
        <v>8</v>
      </c>
      <c r="I54" s="146">
        <v>9</v>
      </c>
      <c r="J54" s="146">
        <v>10</v>
      </c>
      <c r="K54" s="14">
        <v>11</v>
      </c>
      <c r="L54" s="146">
        <v>12</v>
      </c>
      <c r="M54" s="260"/>
      <c r="Q54" s="263"/>
    </row>
    <row r="55" spans="1:21" s="26" customFormat="1" ht="31.5">
      <c r="A55" s="200"/>
      <c r="B55" s="240" t="s">
        <v>47</v>
      </c>
      <c r="C55" s="201"/>
      <c r="D55" s="200" t="s">
        <v>3</v>
      </c>
      <c r="E55" s="200" t="s">
        <v>3</v>
      </c>
      <c r="F55" s="200" t="s">
        <v>3</v>
      </c>
      <c r="G55" s="200" t="s">
        <v>3</v>
      </c>
      <c r="H55" s="146"/>
      <c r="I55" s="146"/>
      <c r="J55" s="146"/>
      <c r="K55" s="14"/>
      <c r="L55" s="146"/>
      <c r="M55" s="260"/>
    </row>
    <row r="56" spans="1:21" s="26" customFormat="1" ht="45" hidden="1">
      <c r="A56" s="200" t="s">
        <v>64</v>
      </c>
      <c r="B56" s="256" t="s">
        <v>48</v>
      </c>
      <c r="C56" s="201" t="s">
        <v>242</v>
      </c>
      <c r="D56" s="200" t="s">
        <v>46</v>
      </c>
      <c r="E56" s="200" t="s">
        <v>50</v>
      </c>
      <c r="F56" s="200" t="s">
        <v>51</v>
      </c>
      <c r="G56" s="200" t="s">
        <v>42</v>
      </c>
      <c r="H56" s="139">
        <v>0</v>
      </c>
      <c r="I56" s="139">
        <v>0</v>
      </c>
      <c r="J56" s="139">
        <v>0</v>
      </c>
      <c r="K56" s="139">
        <v>0</v>
      </c>
      <c r="L56" s="139">
        <v>0</v>
      </c>
      <c r="M56" s="260"/>
    </row>
    <row r="57" spans="1:21" s="26" customFormat="1" ht="45">
      <c r="A57" s="362" t="s">
        <v>64</v>
      </c>
      <c r="B57" s="256" t="s">
        <v>465</v>
      </c>
      <c r="C57" s="364" t="s">
        <v>511</v>
      </c>
      <c r="D57" s="362" t="s">
        <v>46</v>
      </c>
      <c r="E57" s="362" t="s">
        <v>50</v>
      </c>
      <c r="F57" s="362" t="s">
        <v>51</v>
      </c>
      <c r="G57" s="362" t="s">
        <v>382</v>
      </c>
      <c r="H57" s="139">
        <v>1218</v>
      </c>
      <c r="I57" s="139">
        <v>150</v>
      </c>
      <c r="J57" s="139">
        <v>250</v>
      </c>
      <c r="K57" s="139">
        <v>200</v>
      </c>
      <c r="L57" s="139">
        <v>200</v>
      </c>
      <c r="M57" s="260"/>
    </row>
    <row r="58" spans="1:21" s="26" customFormat="1" ht="45">
      <c r="A58" s="362" t="s">
        <v>23</v>
      </c>
      <c r="B58" s="256" t="s">
        <v>466</v>
      </c>
      <c r="C58" s="364" t="s">
        <v>511</v>
      </c>
      <c r="D58" s="200" t="s">
        <v>46</v>
      </c>
      <c r="E58" s="200" t="s">
        <v>50</v>
      </c>
      <c r="F58" s="200" t="s">
        <v>51</v>
      </c>
      <c r="G58" s="200" t="s">
        <v>382</v>
      </c>
      <c r="H58" s="548">
        <v>3813.4250000000002</v>
      </c>
      <c r="I58" s="139">
        <v>0</v>
      </c>
      <c r="J58" s="139">
        <v>0</v>
      </c>
      <c r="K58" s="139">
        <v>0</v>
      </c>
      <c r="L58" s="139">
        <v>0</v>
      </c>
      <c r="M58" s="260"/>
    </row>
    <row r="59" spans="1:21" s="26" customFormat="1" ht="45" hidden="1">
      <c r="A59" s="362" t="s">
        <v>66</v>
      </c>
      <c r="B59" s="256" t="s">
        <v>53</v>
      </c>
      <c r="C59" s="364" t="s">
        <v>511</v>
      </c>
      <c r="D59" s="200" t="s">
        <v>46</v>
      </c>
      <c r="E59" s="200" t="s">
        <v>50</v>
      </c>
      <c r="F59" s="200" t="s">
        <v>51</v>
      </c>
      <c r="G59" s="200" t="s">
        <v>42</v>
      </c>
      <c r="H59" s="139">
        <v>0</v>
      </c>
      <c r="I59" s="139">
        <v>0</v>
      </c>
      <c r="J59" s="139">
        <v>0</v>
      </c>
      <c r="K59" s="139">
        <v>0</v>
      </c>
      <c r="L59" s="139">
        <v>0</v>
      </c>
      <c r="M59" s="260"/>
    </row>
    <row r="60" spans="1:21" s="26" customFormat="1" ht="45" hidden="1">
      <c r="A60" s="362" t="s">
        <v>67</v>
      </c>
      <c r="B60" s="256" t="s">
        <v>52</v>
      </c>
      <c r="C60" s="364" t="s">
        <v>511</v>
      </c>
      <c r="D60" s="200" t="s">
        <v>46</v>
      </c>
      <c r="E60" s="200" t="s">
        <v>50</v>
      </c>
      <c r="F60" s="200" t="s">
        <v>51</v>
      </c>
      <c r="G60" s="200" t="s">
        <v>42</v>
      </c>
      <c r="H60" s="139">
        <v>0</v>
      </c>
      <c r="I60" s="139">
        <v>0</v>
      </c>
      <c r="J60" s="139">
        <v>0</v>
      </c>
      <c r="K60" s="139">
        <v>0</v>
      </c>
      <c r="L60" s="139">
        <v>0</v>
      </c>
      <c r="M60" s="260"/>
    </row>
    <row r="61" spans="1:21" s="26" customFormat="1" ht="63" hidden="1">
      <c r="A61" s="362" t="s">
        <v>68</v>
      </c>
      <c r="B61" s="256" t="s">
        <v>49</v>
      </c>
      <c r="C61" s="364" t="s">
        <v>511</v>
      </c>
      <c r="D61" s="200" t="s">
        <v>46</v>
      </c>
      <c r="E61" s="200" t="s">
        <v>50</v>
      </c>
      <c r="F61" s="200" t="s">
        <v>51</v>
      </c>
      <c r="G61" s="200" t="s">
        <v>382</v>
      </c>
      <c r="H61" s="139">
        <v>0</v>
      </c>
      <c r="I61" s="139">
        <v>0</v>
      </c>
      <c r="J61" s="139">
        <v>0</v>
      </c>
      <c r="K61" s="139">
        <v>0</v>
      </c>
      <c r="L61" s="139">
        <v>0</v>
      </c>
      <c r="M61" s="260"/>
    </row>
    <row r="62" spans="1:21" s="26" customFormat="1" ht="45">
      <c r="A62" s="362" t="s">
        <v>65</v>
      </c>
      <c r="B62" s="256" t="s">
        <v>426</v>
      </c>
      <c r="C62" s="364" t="s">
        <v>511</v>
      </c>
      <c r="D62" s="200" t="s">
        <v>46</v>
      </c>
      <c r="E62" s="200" t="s">
        <v>50</v>
      </c>
      <c r="F62" s="200" t="s">
        <v>453</v>
      </c>
      <c r="G62" s="200" t="s">
        <v>382</v>
      </c>
      <c r="H62" s="139">
        <v>298.798</v>
      </c>
      <c r="I62" s="139">
        <v>305</v>
      </c>
      <c r="J62" s="139">
        <v>238</v>
      </c>
      <c r="K62" s="139">
        <v>0</v>
      </c>
      <c r="L62" s="139">
        <v>0</v>
      </c>
      <c r="M62" s="260"/>
    </row>
    <row r="63" spans="1:21" s="269" customFormat="1" ht="15.75">
      <c r="A63" s="200"/>
      <c r="B63" s="244" t="s">
        <v>44</v>
      </c>
      <c r="C63" s="266"/>
      <c r="D63" s="267"/>
      <c r="E63" s="267"/>
      <c r="F63" s="267"/>
      <c r="G63" s="267"/>
      <c r="H63" s="412">
        <f>SUM(H56:H62)</f>
        <v>5330.223</v>
      </c>
      <c r="I63" s="361">
        <f t="shared" ref="I63:K63" si="1">SUM(I56:I62)</f>
        <v>455</v>
      </c>
      <c r="J63" s="361">
        <f t="shared" si="1"/>
        <v>488</v>
      </c>
      <c r="K63" s="361">
        <f t="shared" si="1"/>
        <v>200</v>
      </c>
      <c r="L63" s="361">
        <f>SUM(L56:L62)</f>
        <v>200</v>
      </c>
      <c r="M63" s="268"/>
      <c r="Q63" s="270"/>
      <c r="R63" s="270"/>
      <c r="S63" s="270"/>
      <c r="T63" s="270"/>
      <c r="U63" s="270"/>
    </row>
    <row r="64" spans="1:21" s="269" customFormat="1" ht="63">
      <c r="A64" s="362" t="s">
        <v>64</v>
      </c>
      <c r="B64" s="240" t="s">
        <v>467</v>
      </c>
      <c r="C64" s="364" t="s">
        <v>511</v>
      </c>
      <c r="D64" s="362" t="s">
        <v>46</v>
      </c>
      <c r="E64" s="362" t="s">
        <v>50</v>
      </c>
      <c r="F64" s="362" t="s">
        <v>100</v>
      </c>
      <c r="G64" s="4">
        <v>611</v>
      </c>
      <c r="H64" s="329">
        <v>33396.836969999997</v>
      </c>
      <c r="I64" s="142">
        <v>49903.967669999998</v>
      </c>
      <c r="J64" s="142">
        <v>54877.353199999998</v>
      </c>
      <c r="K64" s="142">
        <v>41929</v>
      </c>
      <c r="L64" s="142">
        <v>44429</v>
      </c>
      <c r="M64" s="268"/>
      <c r="Q64" s="270"/>
      <c r="R64" s="270"/>
      <c r="S64" s="270"/>
      <c r="T64" s="270"/>
      <c r="U64" s="270"/>
    </row>
    <row r="65" spans="1:21" s="269" customFormat="1" ht="63">
      <c r="A65" s="362" t="s">
        <v>23</v>
      </c>
      <c r="B65" s="240" t="s">
        <v>468</v>
      </c>
      <c r="C65" s="364" t="s">
        <v>511</v>
      </c>
      <c r="D65" s="200" t="s">
        <v>46</v>
      </c>
      <c r="E65" s="200" t="s">
        <v>50</v>
      </c>
      <c r="F65" s="200" t="s">
        <v>100</v>
      </c>
      <c r="G65" s="4">
        <v>611</v>
      </c>
      <c r="H65" s="549">
        <v>7841.6</v>
      </c>
      <c r="I65" s="142">
        <v>1000</v>
      </c>
      <c r="J65" s="142">
        <v>0</v>
      </c>
      <c r="K65" s="142">
        <v>0</v>
      </c>
      <c r="L65" s="142">
        <v>0</v>
      </c>
      <c r="M65" s="268"/>
      <c r="Q65" s="270"/>
      <c r="R65" s="270"/>
      <c r="S65" s="270"/>
      <c r="T65" s="270"/>
      <c r="U65" s="270"/>
    </row>
    <row r="66" spans="1:21" s="269" customFormat="1" ht="65.25">
      <c r="A66" s="362" t="s">
        <v>65</v>
      </c>
      <c r="B66" s="244" t="s">
        <v>434</v>
      </c>
      <c r="C66" s="364" t="s">
        <v>511</v>
      </c>
      <c r="D66" s="200" t="s">
        <v>46</v>
      </c>
      <c r="E66" s="200" t="s">
        <v>50</v>
      </c>
      <c r="F66" s="200" t="s">
        <v>99</v>
      </c>
      <c r="G66" s="4">
        <v>611</v>
      </c>
      <c r="H66" s="142">
        <v>48994.218000000001</v>
      </c>
      <c r="I66" s="142">
        <v>51964.42</v>
      </c>
      <c r="J66" s="142">
        <v>52741.665999999997</v>
      </c>
      <c r="K66" s="142">
        <v>58247.014000000003</v>
      </c>
      <c r="L66" s="142">
        <v>62529.053999999996</v>
      </c>
      <c r="M66" s="268"/>
      <c r="Q66" s="270"/>
      <c r="R66" s="270"/>
      <c r="S66" s="270"/>
      <c r="T66" s="270"/>
      <c r="U66" s="270"/>
    </row>
    <row r="67" spans="1:21" s="269" customFormat="1" ht="69.75">
      <c r="A67" s="362" t="s">
        <v>66</v>
      </c>
      <c r="B67" s="240" t="s">
        <v>433</v>
      </c>
      <c r="C67" s="364" t="s">
        <v>511</v>
      </c>
      <c r="D67" s="200" t="s">
        <v>46</v>
      </c>
      <c r="E67" s="200" t="s">
        <v>101</v>
      </c>
      <c r="F67" s="200" t="s">
        <v>102</v>
      </c>
      <c r="G67" s="4">
        <v>244</v>
      </c>
      <c r="H67" s="142">
        <v>47.62</v>
      </c>
      <c r="I67" s="142">
        <v>38.3005</v>
      </c>
      <c r="J67" s="142">
        <v>87.916300000000007</v>
      </c>
      <c r="K67" s="142">
        <v>91.420199999999994</v>
      </c>
      <c r="L67" s="142">
        <v>95.083399999999997</v>
      </c>
      <c r="M67" s="268"/>
      <c r="N67" s="367" t="s">
        <v>477</v>
      </c>
      <c r="Q67" s="270"/>
      <c r="R67" s="270"/>
      <c r="S67" s="270"/>
      <c r="T67" s="270"/>
      <c r="U67" s="270"/>
    </row>
    <row r="68" spans="1:21" s="269" customFormat="1" ht="69.75">
      <c r="A68" s="362" t="s">
        <v>67</v>
      </c>
      <c r="B68" s="240" t="s">
        <v>433</v>
      </c>
      <c r="C68" s="364" t="s">
        <v>511</v>
      </c>
      <c r="D68" s="200" t="s">
        <v>46</v>
      </c>
      <c r="E68" s="200" t="s">
        <v>101</v>
      </c>
      <c r="F68" s="200" t="s">
        <v>102</v>
      </c>
      <c r="G68" s="4">
        <v>313</v>
      </c>
      <c r="H68" s="142">
        <v>3126.991</v>
      </c>
      <c r="I68" s="142">
        <v>2515.0664999999999</v>
      </c>
      <c r="J68" s="142">
        <v>5773.1727000000001</v>
      </c>
      <c r="K68" s="142">
        <v>6003.2628000000004</v>
      </c>
      <c r="L68" s="142">
        <v>6243.8116</v>
      </c>
      <c r="M68" s="268"/>
      <c r="Q68" s="270"/>
      <c r="R68" s="270"/>
      <c r="S68" s="270"/>
      <c r="T68" s="270"/>
      <c r="U68" s="270"/>
    </row>
    <row r="69" spans="1:21" s="269" customFormat="1" ht="45">
      <c r="A69" s="561" t="s">
        <v>68</v>
      </c>
      <c r="B69" s="232" t="s">
        <v>663</v>
      </c>
      <c r="C69" s="364" t="s">
        <v>511</v>
      </c>
      <c r="D69" s="561" t="s">
        <v>46</v>
      </c>
      <c r="E69" s="561" t="s">
        <v>50</v>
      </c>
      <c r="F69" s="561" t="s">
        <v>662</v>
      </c>
      <c r="G69" s="4">
        <v>612</v>
      </c>
      <c r="H69" s="142"/>
      <c r="I69" s="142"/>
      <c r="J69" s="142">
        <v>2970</v>
      </c>
      <c r="K69" s="142"/>
      <c r="L69" s="142"/>
      <c r="M69" s="268"/>
      <c r="Q69" s="270"/>
      <c r="R69" s="270"/>
      <c r="S69" s="270"/>
      <c r="T69" s="270"/>
      <c r="U69" s="270"/>
    </row>
    <row r="70" spans="1:21" s="269" customFormat="1" ht="45">
      <c r="A70" s="561" t="s">
        <v>69</v>
      </c>
      <c r="B70" s="232" t="s">
        <v>664</v>
      </c>
      <c r="C70" s="364" t="s">
        <v>511</v>
      </c>
      <c r="D70" s="561" t="s">
        <v>46</v>
      </c>
      <c r="E70" s="561" t="s">
        <v>50</v>
      </c>
      <c r="F70" s="561" t="s">
        <v>662</v>
      </c>
      <c r="G70" s="4">
        <v>612</v>
      </c>
      <c r="H70" s="142"/>
      <c r="I70" s="142"/>
      <c r="J70" s="142">
        <v>30</v>
      </c>
      <c r="K70" s="142"/>
      <c r="L70" s="142"/>
      <c r="M70" s="268"/>
      <c r="Q70" s="270"/>
      <c r="R70" s="270"/>
      <c r="S70" s="270"/>
      <c r="T70" s="270"/>
      <c r="U70" s="270"/>
    </row>
    <row r="71" spans="1:21" ht="15.75">
      <c r="A71" s="238"/>
      <c r="B71" s="240" t="s">
        <v>56</v>
      </c>
      <c r="C71" s="17"/>
      <c r="D71" s="238"/>
      <c r="E71" s="238"/>
      <c r="F71" s="17"/>
      <c r="G71" s="238"/>
      <c r="H71" s="164">
        <f>SUM(H63:H68)+H73</f>
        <v>111617.48896999999</v>
      </c>
      <c r="I71" s="164">
        <f>SUM(I63:I68)+I73</f>
        <v>107166.75466999999</v>
      </c>
      <c r="J71" s="164">
        <f>SUM(J63:J70)+J73</f>
        <v>118258.10819999999</v>
      </c>
      <c r="K71" s="164">
        <f>SUM(K63:K68)+K73</f>
        <v>107760.69699999999</v>
      </c>
      <c r="L71" s="164">
        <f>SUM(L63:L68)+L73</f>
        <v>114786.94900000001</v>
      </c>
      <c r="M71" s="169"/>
      <c r="Q71" s="271"/>
      <c r="R71" s="271"/>
      <c r="S71" s="271"/>
      <c r="T71" s="271"/>
      <c r="U71" s="271"/>
    </row>
    <row r="72" spans="1:21" ht="63">
      <c r="A72" s="387"/>
      <c r="B72" s="386" t="s">
        <v>536</v>
      </c>
      <c r="C72" s="388" t="s">
        <v>243</v>
      </c>
      <c r="D72" s="15" t="s">
        <v>22</v>
      </c>
      <c r="E72" s="15" t="s">
        <v>490</v>
      </c>
      <c r="F72" s="15" t="s">
        <v>491</v>
      </c>
      <c r="G72" s="15" t="s">
        <v>492</v>
      </c>
      <c r="H72" s="512">
        <v>12880</v>
      </c>
      <c r="I72" s="512">
        <v>1290</v>
      </c>
      <c r="J72" s="512">
        <v>1290</v>
      </c>
      <c r="K72" s="512">
        <v>1290</v>
      </c>
      <c r="L72" s="512">
        <v>1290</v>
      </c>
      <c r="M72" s="169"/>
      <c r="Q72" s="271"/>
      <c r="R72" s="271"/>
      <c r="S72" s="271"/>
      <c r="T72" s="271"/>
      <c r="U72" s="271"/>
    </row>
    <row r="73" spans="1:21" ht="15.75">
      <c r="A73" s="387"/>
      <c r="B73" s="237" t="s">
        <v>45</v>
      </c>
      <c r="C73" s="389"/>
      <c r="D73" s="15"/>
      <c r="E73" s="15"/>
      <c r="F73" s="15"/>
      <c r="G73" s="15"/>
      <c r="H73" s="134">
        <f>H72</f>
        <v>12880</v>
      </c>
      <c r="I73" s="134">
        <f t="shared" ref="I73:L73" si="2">I72</f>
        <v>1290</v>
      </c>
      <c r="J73" s="134">
        <f t="shared" si="2"/>
        <v>1290</v>
      </c>
      <c r="K73" s="134">
        <f t="shared" si="2"/>
        <v>1290</v>
      </c>
      <c r="L73" s="134">
        <f t="shared" si="2"/>
        <v>1290</v>
      </c>
      <c r="M73" s="169"/>
      <c r="Q73" s="271"/>
      <c r="R73" s="271"/>
      <c r="S73" s="271"/>
      <c r="T73" s="271"/>
      <c r="U73" s="271"/>
    </row>
    <row r="74" spans="1:21" ht="18.75">
      <c r="A74" s="272"/>
      <c r="B74" s="313" t="s">
        <v>57</v>
      </c>
      <c r="C74" s="273"/>
      <c r="D74" s="273"/>
      <c r="E74" s="273"/>
      <c r="F74" s="274"/>
      <c r="G74" s="274"/>
      <c r="H74" s="275"/>
      <c r="I74" s="275"/>
      <c r="J74" s="276"/>
      <c r="K74" s="117"/>
      <c r="L74" s="276"/>
      <c r="M74" s="169"/>
      <c r="Q74" s="271"/>
      <c r="R74" s="271"/>
      <c r="S74" s="271"/>
      <c r="T74" s="271"/>
      <c r="U74" s="271"/>
    </row>
    <row r="75" spans="1:21" ht="18.75">
      <c r="A75" s="238"/>
      <c r="B75" s="314" t="s">
        <v>58</v>
      </c>
      <c r="C75" s="277"/>
      <c r="D75" s="277"/>
      <c r="E75" s="277"/>
      <c r="F75" s="277"/>
      <c r="G75" s="278"/>
      <c r="H75" s="279"/>
      <c r="I75" s="279"/>
      <c r="J75" s="154"/>
      <c r="K75" s="117"/>
      <c r="L75" s="154"/>
      <c r="M75" s="169"/>
      <c r="Q75" s="271"/>
      <c r="R75" s="271"/>
      <c r="S75" s="271"/>
      <c r="T75" s="271"/>
      <c r="U75" s="271"/>
    </row>
    <row r="76" spans="1:21" ht="36" customHeight="1">
      <c r="A76" s="567" t="s">
        <v>14</v>
      </c>
      <c r="B76" s="569" t="s">
        <v>16</v>
      </c>
      <c r="C76" s="570" t="s">
        <v>9</v>
      </c>
      <c r="D76" s="570" t="s">
        <v>8</v>
      </c>
      <c r="E76" s="570"/>
      <c r="F76" s="570"/>
      <c r="G76" s="570"/>
      <c r="H76" s="572" t="s">
        <v>25</v>
      </c>
      <c r="I76" s="572"/>
      <c r="J76" s="572"/>
      <c r="K76" s="572"/>
      <c r="L76" s="572"/>
      <c r="M76" s="169"/>
      <c r="Q76" s="271"/>
      <c r="R76" s="271"/>
      <c r="S76" s="271"/>
      <c r="T76" s="271"/>
      <c r="U76" s="271"/>
    </row>
    <row r="77" spans="1:21" ht="76.5" customHeight="1">
      <c r="A77" s="568"/>
      <c r="B77" s="569"/>
      <c r="C77" s="570"/>
      <c r="D77" s="236" t="s">
        <v>7</v>
      </c>
      <c r="E77" s="236" t="s">
        <v>6</v>
      </c>
      <c r="F77" s="202" t="s">
        <v>5</v>
      </c>
      <c r="G77" s="236" t="s">
        <v>4</v>
      </c>
      <c r="H77" s="203" t="s">
        <v>17</v>
      </c>
      <c r="I77" s="203" t="s">
        <v>18</v>
      </c>
      <c r="J77" s="203" t="s">
        <v>19</v>
      </c>
      <c r="K77" s="230" t="s">
        <v>20</v>
      </c>
      <c r="L77" s="203" t="s">
        <v>21</v>
      </c>
      <c r="M77" s="169"/>
      <c r="Q77" s="271"/>
      <c r="R77" s="271"/>
      <c r="S77" s="271"/>
      <c r="T77" s="271"/>
      <c r="U77" s="271"/>
    </row>
    <row r="78" spans="1:21" ht="15.75" customHeight="1">
      <c r="A78" s="238"/>
      <c r="B78" s="305">
        <v>2</v>
      </c>
      <c r="C78" s="4">
        <v>3</v>
      </c>
      <c r="D78" s="200">
        <v>4</v>
      </c>
      <c r="E78" s="200">
        <v>5</v>
      </c>
      <c r="F78" s="4">
        <v>6</v>
      </c>
      <c r="G78" s="200">
        <v>7</v>
      </c>
      <c r="H78" s="146">
        <v>8</v>
      </c>
      <c r="I78" s="146">
        <v>9</v>
      </c>
      <c r="J78" s="146">
        <v>10</v>
      </c>
      <c r="K78" s="14">
        <v>11</v>
      </c>
      <c r="L78" s="146">
        <v>12</v>
      </c>
      <c r="M78" s="169"/>
      <c r="Q78" s="271"/>
      <c r="R78" s="271"/>
      <c r="S78" s="271"/>
      <c r="T78" s="271"/>
      <c r="U78" s="271"/>
    </row>
    <row r="79" spans="1:21" ht="45">
      <c r="A79" s="208" t="s">
        <v>64</v>
      </c>
      <c r="B79" s="256" t="s">
        <v>59</v>
      </c>
      <c r="C79" s="364" t="s">
        <v>511</v>
      </c>
      <c r="D79" s="200" t="s">
        <v>46</v>
      </c>
      <c r="E79" s="200" t="s">
        <v>40</v>
      </c>
      <c r="F79" s="200" t="s">
        <v>63</v>
      </c>
      <c r="G79" s="200" t="s">
        <v>382</v>
      </c>
      <c r="H79" s="139">
        <f>220+15</f>
        <v>235</v>
      </c>
      <c r="I79" s="139">
        <v>250</v>
      </c>
      <c r="J79" s="139">
        <v>250</v>
      </c>
      <c r="K79" s="139">
        <v>285</v>
      </c>
      <c r="L79" s="139">
        <v>285</v>
      </c>
      <c r="M79" s="169"/>
      <c r="Q79" s="271"/>
      <c r="R79" s="271"/>
      <c r="S79" s="271"/>
      <c r="T79" s="271"/>
      <c r="U79" s="271"/>
    </row>
    <row r="80" spans="1:21" ht="45">
      <c r="A80" s="208" t="s">
        <v>23</v>
      </c>
      <c r="B80" s="256" t="s">
        <v>74</v>
      </c>
      <c r="C80" s="364" t="s">
        <v>511</v>
      </c>
      <c r="D80" s="200" t="s">
        <v>46</v>
      </c>
      <c r="E80" s="200" t="s">
        <v>40</v>
      </c>
      <c r="F80" s="200" t="s">
        <v>63</v>
      </c>
      <c r="G80" s="200" t="s">
        <v>382</v>
      </c>
      <c r="H80" s="139">
        <v>15</v>
      </c>
      <c r="I80" s="139">
        <v>0</v>
      </c>
      <c r="J80" s="139"/>
      <c r="K80" s="139">
        <v>15</v>
      </c>
      <c r="L80" s="139">
        <v>15</v>
      </c>
      <c r="M80" s="169"/>
      <c r="Q80" s="271"/>
      <c r="R80" s="271"/>
      <c r="S80" s="271"/>
      <c r="T80" s="271"/>
      <c r="U80" s="271"/>
    </row>
    <row r="81" spans="1:21" ht="35.25" hidden="1" customHeight="1">
      <c r="A81" s="208" t="s">
        <v>65</v>
      </c>
      <c r="B81" s="256" t="s">
        <v>234</v>
      </c>
      <c r="C81" s="364" t="s">
        <v>511</v>
      </c>
      <c r="D81" s="200" t="s">
        <v>46</v>
      </c>
      <c r="E81" s="200" t="s">
        <v>40</v>
      </c>
      <c r="F81" s="200" t="s">
        <v>63</v>
      </c>
      <c r="G81" s="200" t="s">
        <v>382</v>
      </c>
      <c r="H81" s="139">
        <v>0</v>
      </c>
      <c r="I81" s="139">
        <v>0</v>
      </c>
      <c r="J81" s="139">
        <v>0</v>
      </c>
      <c r="K81" s="139">
        <v>0</v>
      </c>
      <c r="L81" s="139">
        <v>0</v>
      </c>
      <c r="M81" s="169"/>
      <c r="Q81" s="271"/>
      <c r="R81" s="271"/>
      <c r="S81" s="271"/>
      <c r="T81" s="271"/>
      <c r="U81" s="271"/>
    </row>
    <row r="82" spans="1:21" ht="45" hidden="1">
      <c r="A82" s="208" t="s">
        <v>66</v>
      </c>
      <c r="B82" s="256" t="s">
        <v>60</v>
      </c>
      <c r="C82" s="364" t="s">
        <v>511</v>
      </c>
      <c r="D82" s="200" t="s">
        <v>46</v>
      </c>
      <c r="E82" s="200" t="s">
        <v>40</v>
      </c>
      <c r="F82" s="200" t="s">
        <v>63</v>
      </c>
      <c r="G82" s="200" t="s">
        <v>382</v>
      </c>
      <c r="H82" s="139">
        <v>0</v>
      </c>
      <c r="I82" s="139">
        <v>0</v>
      </c>
      <c r="J82" s="139">
        <v>0</v>
      </c>
      <c r="K82" s="139">
        <v>0</v>
      </c>
      <c r="L82" s="139">
        <v>0</v>
      </c>
      <c r="M82" s="169"/>
      <c r="Q82" s="271"/>
      <c r="R82" s="271"/>
      <c r="S82" s="271"/>
      <c r="T82" s="271"/>
      <c r="U82" s="271"/>
    </row>
    <row r="83" spans="1:21" ht="45" hidden="1">
      <c r="A83" s="208" t="s">
        <v>67</v>
      </c>
      <c r="B83" s="256" t="s">
        <v>75</v>
      </c>
      <c r="C83" s="364" t="s">
        <v>511</v>
      </c>
      <c r="D83" s="200" t="s">
        <v>46</v>
      </c>
      <c r="E83" s="200" t="s">
        <v>40</v>
      </c>
      <c r="F83" s="200" t="s">
        <v>63</v>
      </c>
      <c r="G83" s="200" t="s">
        <v>382</v>
      </c>
      <c r="H83" s="139">
        <v>0</v>
      </c>
      <c r="I83" s="139">
        <v>0</v>
      </c>
      <c r="J83" s="139">
        <v>0</v>
      </c>
      <c r="K83" s="139">
        <v>0</v>
      </c>
      <c r="L83" s="139">
        <v>0</v>
      </c>
      <c r="M83" s="169"/>
      <c r="Q83" s="271"/>
      <c r="R83" s="271"/>
      <c r="S83" s="271"/>
      <c r="T83" s="271"/>
      <c r="U83" s="271"/>
    </row>
    <row r="84" spans="1:21" ht="45" hidden="1">
      <c r="A84" s="208" t="s">
        <v>68</v>
      </c>
      <c r="B84" s="256" t="s">
        <v>61</v>
      </c>
      <c r="C84" s="364" t="s">
        <v>511</v>
      </c>
      <c r="D84" s="200" t="s">
        <v>46</v>
      </c>
      <c r="E84" s="200" t="s">
        <v>40</v>
      </c>
      <c r="F84" s="200" t="s">
        <v>63</v>
      </c>
      <c r="G84" s="200" t="s">
        <v>382</v>
      </c>
      <c r="H84" s="139">
        <v>0</v>
      </c>
      <c r="I84" s="139">
        <v>0</v>
      </c>
      <c r="J84" s="139">
        <v>0</v>
      </c>
      <c r="K84" s="139">
        <v>0</v>
      </c>
      <c r="L84" s="139">
        <v>0</v>
      </c>
      <c r="M84" s="169"/>
      <c r="Q84" s="271"/>
      <c r="R84" s="271"/>
      <c r="S84" s="271"/>
      <c r="T84" s="271"/>
      <c r="U84" s="271"/>
    </row>
    <row r="85" spans="1:21" ht="46.5" hidden="1" customHeight="1">
      <c r="A85" s="208" t="s">
        <v>69</v>
      </c>
      <c r="B85" s="256" t="s">
        <v>235</v>
      </c>
      <c r="C85" s="364" t="s">
        <v>511</v>
      </c>
      <c r="D85" s="200" t="s">
        <v>46</v>
      </c>
      <c r="E85" s="200" t="s">
        <v>40</v>
      </c>
      <c r="F85" s="200" t="s">
        <v>63</v>
      </c>
      <c r="G85" s="200" t="s">
        <v>382</v>
      </c>
      <c r="H85" s="139">
        <v>0</v>
      </c>
      <c r="I85" s="139">
        <v>0</v>
      </c>
      <c r="J85" s="139">
        <v>0</v>
      </c>
      <c r="K85" s="139">
        <v>0</v>
      </c>
      <c r="L85" s="139">
        <v>0</v>
      </c>
      <c r="M85" s="169"/>
      <c r="Q85" s="271"/>
      <c r="R85" s="271"/>
      <c r="S85" s="271"/>
      <c r="T85" s="271"/>
      <c r="U85" s="271"/>
    </row>
    <row r="86" spans="1:21" ht="63" hidden="1">
      <c r="A86" s="208" t="s">
        <v>70</v>
      </c>
      <c r="B86" s="256" t="s">
        <v>398</v>
      </c>
      <c r="C86" s="364" t="s">
        <v>511</v>
      </c>
      <c r="D86" s="200" t="s">
        <v>46</v>
      </c>
      <c r="E86" s="200" t="s">
        <v>40</v>
      </c>
      <c r="F86" s="200" t="s">
        <v>63</v>
      </c>
      <c r="G86" s="200" t="s">
        <v>382</v>
      </c>
      <c r="H86" s="139">
        <v>0</v>
      </c>
      <c r="I86" s="139">
        <v>0</v>
      </c>
      <c r="J86" s="139">
        <v>0</v>
      </c>
      <c r="K86" s="139">
        <v>0</v>
      </c>
      <c r="L86" s="139">
        <v>0</v>
      </c>
      <c r="M86" s="169"/>
      <c r="Q86" s="271"/>
      <c r="R86" s="271"/>
      <c r="S86" s="271"/>
      <c r="T86" s="271"/>
      <c r="U86" s="271"/>
    </row>
    <row r="87" spans="1:21" ht="45" hidden="1">
      <c r="A87" s="208" t="s">
        <v>71</v>
      </c>
      <c r="B87" s="256" t="s">
        <v>76</v>
      </c>
      <c r="C87" s="364" t="s">
        <v>511</v>
      </c>
      <c r="D87" s="200" t="s">
        <v>46</v>
      </c>
      <c r="E87" s="200" t="s">
        <v>40</v>
      </c>
      <c r="F87" s="200" t="s">
        <v>63</v>
      </c>
      <c r="G87" s="200" t="s">
        <v>382</v>
      </c>
      <c r="H87" s="139">
        <v>0</v>
      </c>
      <c r="I87" s="139">
        <v>0</v>
      </c>
      <c r="J87" s="139">
        <v>0</v>
      </c>
      <c r="K87" s="139">
        <v>0</v>
      </c>
      <c r="L87" s="139">
        <v>0</v>
      </c>
      <c r="M87" s="169"/>
      <c r="Q87" s="271"/>
      <c r="R87" s="271"/>
      <c r="S87" s="271"/>
      <c r="T87" s="271"/>
      <c r="U87" s="271"/>
    </row>
    <row r="88" spans="1:21" ht="45" hidden="1">
      <c r="A88" s="208" t="s">
        <v>72</v>
      </c>
      <c r="B88" s="256" t="s">
        <v>79</v>
      </c>
      <c r="C88" s="364" t="s">
        <v>511</v>
      </c>
      <c r="D88" s="200" t="s">
        <v>46</v>
      </c>
      <c r="E88" s="200" t="s">
        <v>40</v>
      </c>
      <c r="F88" s="200" t="s">
        <v>63</v>
      </c>
      <c r="G88" s="200" t="s">
        <v>382</v>
      </c>
      <c r="H88" s="139">
        <v>0</v>
      </c>
      <c r="I88" s="139">
        <v>0</v>
      </c>
      <c r="J88" s="139">
        <v>0</v>
      </c>
      <c r="K88" s="139">
        <v>0</v>
      </c>
      <c r="L88" s="139">
        <v>0</v>
      </c>
      <c r="M88" s="169"/>
      <c r="Q88" s="271"/>
      <c r="R88" s="271"/>
      <c r="S88" s="271"/>
      <c r="T88" s="271"/>
      <c r="U88" s="271"/>
    </row>
    <row r="89" spans="1:21" ht="45" hidden="1">
      <c r="A89" s="208" t="s">
        <v>77</v>
      </c>
      <c r="B89" s="304" t="s">
        <v>80</v>
      </c>
      <c r="C89" s="364" t="s">
        <v>511</v>
      </c>
      <c r="D89" s="200" t="s">
        <v>46</v>
      </c>
      <c r="E89" s="200" t="s">
        <v>40</v>
      </c>
      <c r="F89" s="200" t="s">
        <v>63</v>
      </c>
      <c r="G89" s="200" t="s">
        <v>382</v>
      </c>
      <c r="H89" s="139">
        <v>0</v>
      </c>
      <c r="I89" s="139">
        <v>0</v>
      </c>
      <c r="J89" s="139">
        <v>0</v>
      </c>
      <c r="K89" s="139">
        <v>0</v>
      </c>
      <c r="L89" s="139">
        <v>0</v>
      </c>
      <c r="M89" s="169"/>
      <c r="Q89" s="271"/>
      <c r="R89" s="271"/>
      <c r="S89" s="271"/>
      <c r="T89" s="271"/>
      <c r="U89" s="271"/>
    </row>
    <row r="90" spans="1:21" ht="20.25">
      <c r="A90" s="238"/>
      <c r="B90" s="315" t="s">
        <v>0</v>
      </c>
      <c r="C90" s="17"/>
      <c r="D90" s="238"/>
      <c r="E90" s="238"/>
      <c r="F90" s="17"/>
      <c r="G90" s="238"/>
      <c r="H90" s="413">
        <f>SUM(H79:H89)</f>
        <v>250</v>
      </c>
      <c r="I90" s="143">
        <f>SUM(I79:I89)</f>
        <v>250</v>
      </c>
      <c r="J90" s="143">
        <f>SUM(J79:J89)</f>
        <v>250</v>
      </c>
      <c r="K90" s="330">
        <f>SUM(K79:K89)</f>
        <v>300</v>
      </c>
      <c r="L90" s="143">
        <f>SUM(L79:L89)</f>
        <v>300</v>
      </c>
      <c r="M90" s="169"/>
      <c r="Q90" s="271"/>
      <c r="R90" s="271"/>
      <c r="S90" s="271"/>
      <c r="T90" s="271"/>
      <c r="U90" s="271"/>
    </row>
    <row r="91" spans="1:21" ht="18.75">
      <c r="A91" s="238"/>
      <c r="B91" s="314" t="s">
        <v>81</v>
      </c>
      <c r="C91" s="280"/>
      <c r="D91" s="278"/>
      <c r="E91" s="278"/>
      <c r="F91" s="278"/>
      <c r="G91" s="278"/>
      <c r="H91" s="279"/>
      <c r="I91" s="279"/>
      <c r="J91" s="145"/>
      <c r="K91" s="331"/>
      <c r="L91" s="145"/>
      <c r="M91" s="169"/>
      <c r="Q91" s="271"/>
      <c r="R91" s="271"/>
      <c r="S91" s="271"/>
      <c r="T91" s="271"/>
      <c r="U91" s="271"/>
    </row>
    <row r="92" spans="1:21" ht="15.75">
      <c r="A92" s="567" t="s">
        <v>14</v>
      </c>
      <c r="B92" s="569" t="s">
        <v>16</v>
      </c>
      <c r="C92" s="571" t="s">
        <v>9</v>
      </c>
      <c r="D92" s="570" t="s">
        <v>8</v>
      </c>
      <c r="E92" s="570"/>
      <c r="F92" s="570"/>
      <c r="G92" s="570"/>
      <c r="H92" s="572" t="s">
        <v>25</v>
      </c>
      <c r="I92" s="572"/>
      <c r="J92" s="572"/>
      <c r="K92" s="572"/>
      <c r="L92" s="572"/>
      <c r="M92" s="169"/>
      <c r="Q92" s="271"/>
      <c r="R92" s="271"/>
      <c r="S92" s="271"/>
      <c r="T92" s="271"/>
      <c r="U92" s="271"/>
    </row>
    <row r="93" spans="1:21" ht="31.5">
      <c r="A93" s="568"/>
      <c r="B93" s="569"/>
      <c r="C93" s="571"/>
      <c r="D93" s="236" t="s">
        <v>7</v>
      </c>
      <c r="E93" s="236" t="s">
        <v>6</v>
      </c>
      <c r="F93" s="202" t="s">
        <v>5</v>
      </c>
      <c r="G93" s="236" t="s">
        <v>4</v>
      </c>
      <c r="H93" s="203" t="s">
        <v>17</v>
      </c>
      <c r="I93" s="203" t="s">
        <v>18</v>
      </c>
      <c r="J93" s="203" t="s">
        <v>19</v>
      </c>
      <c r="K93" s="230" t="s">
        <v>20</v>
      </c>
      <c r="L93" s="203" t="s">
        <v>21</v>
      </c>
      <c r="M93" s="169"/>
      <c r="Q93" s="271"/>
      <c r="R93" s="271"/>
      <c r="S93" s="271"/>
      <c r="T93" s="271"/>
      <c r="U93" s="271"/>
    </row>
    <row r="94" spans="1:21" ht="15.75">
      <c r="A94" s="238"/>
      <c r="B94" s="305">
        <v>2</v>
      </c>
      <c r="C94" s="17">
        <v>3</v>
      </c>
      <c r="D94" s="200">
        <v>4</v>
      </c>
      <c r="E94" s="200">
        <v>5</v>
      </c>
      <c r="F94" s="4">
        <v>6</v>
      </c>
      <c r="G94" s="200">
        <v>7</v>
      </c>
      <c r="H94" s="146">
        <v>8</v>
      </c>
      <c r="I94" s="146">
        <v>9</v>
      </c>
      <c r="J94" s="146">
        <v>10</v>
      </c>
      <c r="K94" s="14">
        <v>11</v>
      </c>
      <c r="L94" s="146">
        <v>12</v>
      </c>
      <c r="M94" s="169"/>
      <c r="Q94" s="271"/>
      <c r="R94" s="271"/>
      <c r="S94" s="271"/>
      <c r="T94" s="271"/>
      <c r="U94" s="271"/>
    </row>
    <row r="95" spans="1:21" ht="45">
      <c r="A95" s="238" t="s">
        <v>64</v>
      </c>
      <c r="B95" s="256" t="s">
        <v>480</v>
      </c>
      <c r="C95" s="364" t="s">
        <v>511</v>
      </c>
      <c r="D95" s="200" t="s">
        <v>46</v>
      </c>
      <c r="E95" s="200" t="s">
        <v>40</v>
      </c>
      <c r="F95" s="200" t="s">
        <v>84</v>
      </c>
      <c r="G95" s="200" t="s">
        <v>382</v>
      </c>
      <c r="H95" s="155">
        <v>751.47</v>
      </c>
      <c r="I95" s="155">
        <v>1025.8779999999999</v>
      </c>
      <c r="J95" s="155">
        <v>1100</v>
      </c>
      <c r="K95" s="155">
        <v>1100</v>
      </c>
      <c r="L95" s="155">
        <v>1100</v>
      </c>
      <c r="M95" s="169"/>
      <c r="Q95" s="271"/>
      <c r="R95" s="271"/>
      <c r="S95" s="271"/>
      <c r="T95" s="271"/>
      <c r="U95" s="271"/>
    </row>
    <row r="96" spans="1:21" ht="43.5" customHeight="1">
      <c r="A96" s="392" t="s">
        <v>23</v>
      </c>
      <c r="B96" s="256" t="s">
        <v>85</v>
      </c>
      <c r="C96" s="364" t="s">
        <v>511</v>
      </c>
      <c r="D96" s="200" t="s">
        <v>46</v>
      </c>
      <c r="E96" s="200" t="s">
        <v>40</v>
      </c>
      <c r="F96" s="200" t="s">
        <v>84</v>
      </c>
      <c r="G96" s="200" t="s">
        <v>382</v>
      </c>
      <c r="H96" s="155">
        <v>30</v>
      </c>
      <c r="I96" s="155">
        <v>29.55</v>
      </c>
      <c r="J96" s="155">
        <v>100</v>
      </c>
      <c r="K96" s="155">
        <v>100</v>
      </c>
      <c r="L96" s="155">
        <v>100</v>
      </c>
      <c r="M96" s="169"/>
      <c r="Q96" s="271"/>
      <c r="R96" s="271"/>
      <c r="S96" s="271"/>
      <c r="T96" s="271"/>
      <c r="U96" s="271"/>
    </row>
    <row r="97" spans="1:21" ht="45" customHeight="1">
      <c r="A97" s="392" t="s">
        <v>65</v>
      </c>
      <c r="B97" s="316" t="s">
        <v>236</v>
      </c>
      <c r="C97" s="364" t="s">
        <v>511</v>
      </c>
      <c r="D97" s="200" t="s">
        <v>46</v>
      </c>
      <c r="E97" s="200" t="s">
        <v>40</v>
      </c>
      <c r="F97" s="200" t="s">
        <v>84</v>
      </c>
      <c r="G97" s="200" t="s">
        <v>382</v>
      </c>
      <c r="H97" s="155">
        <v>148.53</v>
      </c>
      <c r="I97" s="155">
        <v>0</v>
      </c>
      <c r="J97" s="155">
        <v>190</v>
      </c>
      <c r="K97" s="155">
        <v>190</v>
      </c>
      <c r="L97" s="155">
        <v>190</v>
      </c>
      <c r="M97" s="169"/>
      <c r="Q97" s="271"/>
      <c r="R97" s="271"/>
      <c r="S97" s="271"/>
      <c r="T97" s="271"/>
      <c r="U97" s="271"/>
    </row>
    <row r="98" spans="1:21" ht="38.25" hidden="1" customHeight="1">
      <c r="A98" s="392" t="s">
        <v>66</v>
      </c>
      <c r="B98" s="316" t="s">
        <v>83</v>
      </c>
      <c r="C98" s="364" t="s">
        <v>511</v>
      </c>
      <c r="D98" s="200" t="s">
        <v>46</v>
      </c>
      <c r="E98" s="200" t="s">
        <v>40</v>
      </c>
      <c r="F98" s="200" t="s">
        <v>84</v>
      </c>
      <c r="G98" s="200" t="s">
        <v>382</v>
      </c>
      <c r="H98" s="155">
        <v>0</v>
      </c>
      <c r="I98" s="155">
        <v>0</v>
      </c>
      <c r="J98" s="155">
        <v>0</v>
      </c>
      <c r="K98" s="155">
        <v>0</v>
      </c>
      <c r="L98" s="155">
        <v>0</v>
      </c>
      <c r="M98" s="169"/>
      <c r="Q98" s="271"/>
      <c r="R98" s="271"/>
      <c r="S98" s="271"/>
      <c r="T98" s="271"/>
      <c r="U98" s="271"/>
    </row>
    <row r="99" spans="1:21" ht="49.5" hidden="1" customHeight="1">
      <c r="A99" s="392" t="s">
        <v>67</v>
      </c>
      <c r="B99" s="256" t="s">
        <v>399</v>
      </c>
      <c r="C99" s="364" t="s">
        <v>511</v>
      </c>
      <c r="D99" s="200" t="s">
        <v>46</v>
      </c>
      <c r="E99" s="200" t="s">
        <v>40</v>
      </c>
      <c r="F99" s="200" t="s">
        <v>84</v>
      </c>
      <c r="G99" s="200" t="s">
        <v>382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69"/>
      <c r="Q99" s="271"/>
      <c r="R99" s="271"/>
      <c r="S99" s="271"/>
      <c r="T99" s="271"/>
      <c r="U99" s="271"/>
    </row>
    <row r="100" spans="1:21" ht="38.25" customHeight="1">
      <c r="A100" s="392" t="s">
        <v>66</v>
      </c>
      <c r="B100" s="256" t="s">
        <v>244</v>
      </c>
      <c r="C100" s="364" t="s">
        <v>511</v>
      </c>
      <c r="D100" s="200" t="s">
        <v>46</v>
      </c>
      <c r="E100" s="200" t="s">
        <v>40</v>
      </c>
      <c r="F100" s="200" t="s">
        <v>84</v>
      </c>
      <c r="G100" s="200" t="s">
        <v>382</v>
      </c>
      <c r="H100" s="155">
        <v>70</v>
      </c>
      <c r="I100" s="155">
        <v>0</v>
      </c>
      <c r="J100" s="155">
        <v>110</v>
      </c>
      <c r="K100" s="155">
        <v>110</v>
      </c>
      <c r="L100" s="155">
        <v>110</v>
      </c>
      <c r="M100" s="169"/>
      <c r="Q100" s="271"/>
      <c r="R100" s="271"/>
      <c r="S100" s="271"/>
      <c r="T100" s="271"/>
      <c r="U100" s="271"/>
    </row>
    <row r="101" spans="1:21" ht="38.25" hidden="1" customHeight="1">
      <c r="A101" s="392" t="s">
        <v>69</v>
      </c>
      <c r="B101" s="256" t="s">
        <v>502</v>
      </c>
      <c r="C101" s="364" t="s">
        <v>511</v>
      </c>
      <c r="D101" s="200" t="s">
        <v>46</v>
      </c>
      <c r="E101" s="200" t="s">
        <v>40</v>
      </c>
      <c r="F101" s="200" t="s">
        <v>84</v>
      </c>
      <c r="G101" s="200" t="s">
        <v>382</v>
      </c>
      <c r="H101" s="155">
        <v>0</v>
      </c>
      <c r="I101" s="155">
        <v>0</v>
      </c>
      <c r="J101" s="155">
        <v>0</v>
      </c>
      <c r="K101" s="155">
        <v>0</v>
      </c>
      <c r="L101" s="155">
        <v>0</v>
      </c>
      <c r="M101" s="169"/>
      <c r="Q101" s="271"/>
      <c r="R101" s="271"/>
      <c r="S101" s="271"/>
      <c r="T101" s="271"/>
      <c r="U101" s="271"/>
    </row>
    <row r="102" spans="1:21" ht="38.25" customHeight="1">
      <c r="A102" s="392" t="s">
        <v>67</v>
      </c>
      <c r="B102" s="256" t="s">
        <v>656</v>
      </c>
      <c r="C102" s="364" t="s">
        <v>511</v>
      </c>
      <c r="D102" s="390" t="s">
        <v>46</v>
      </c>
      <c r="E102" s="390" t="s">
        <v>40</v>
      </c>
      <c r="F102" s="390" t="s">
        <v>84</v>
      </c>
      <c r="G102" s="390" t="s">
        <v>382</v>
      </c>
      <c r="H102" s="155">
        <v>440</v>
      </c>
      <c r="I102" s="155">
        <v>190.96</v>
      </c>
      <c r="J102" s="155">
        <v>4321</v>
      </c>
      <c r="K102" s="155">
        <v>0</v>
      </c>
      <c r="L102" s="155">
        <v>0</v>
      </c>
      <c r="M102" s="169"/>
      <c r="Q102" s="271"/>
      <c r="R102" s="271"/>
      <c r="S102" s="271"/>
      <c r="T102" s="271"/>
      <c r="U102" s="271"/>
    </row>
    <row r="103" spans="1:21" ht="38.25" hidden="1" customHeight="1">
      <c r="A103" s="392" t="s">
        <v>71</v>
      </c>
      <c r="B103" s="256" t="s">
        <v>502</v>
      </c>
      <c r="C103" s="364" t="s">
        <v>511</v>
      </c>
      <c r="D103" s="200" t="s">
        <v>46</v>
      </c>
      <c r="E103" s="200" t="s">
        <v>40</v>
      </c>
      <c r="F103" s="200" t="s">
        <v>84</v>
      </c>
      <c r="G103" s="200" t="s">
        <v>382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69"/>
      <c r="Q103" s="271"/>
      <c r="R103" s="271"/>
      <c r="S103" s="271"/>
      <c r="T103" s="271"/>
      <c r="U103" s="271"/>
    </row>
    <row r="104" spans="1:21" ht="42" customHeight="1">
      <c r="A104" s="238"/>
      <c r="B104" s="240" t="s">
        <v>56</v>
      </c>
      <c r="C104" s="204"/>
      <c r="D104" s="200" t="s">
        <v>46</v>
      </c>
      <c r="E104" s="200" t="s">
        <v>40</v>
      </c>
      <c r="F104" s="200" t="s">
        <v>84</v>
      </c>
      <c r="G104" s="200" t="s">
        <v>382</v>
      </c>
      <c r="H104" s="413">
        <f>SUM(H95:H103)</f>
        <v>1440</v>
      </c>
      <c r="I104" s="413">
        <f>SUM(I95:I103)</f>
        <v>1246.3879999999999</v>
      </c>
      <c r="J104" s="413">
        <f>SUM(J95:J103)</f>
        <v>5821</v>
      </c>
      <c r="K104" s="414">
        <f>SUM(K95:K103)</f>
        <v>1500</v>
      </c>
      <c r="L104" s="413">
        <f>SUM(L95:L103)</f>
        <v>1500</v>
      </c>
      <c r="M104" s="169"/>
      <c r="Q104" s="271"/>
      <c r="R104" s="271"/>
      <c r="S104" s="271"/>
      <c r="T104" s="271"/>
      <c r="U104" s="271"/>
    </row>
    <row r="105" spans="1:21" ht="18.75">
      <c r="A105" s="374" t="s">
        <v>88</v>
      </c>
      <c r="B105" s="375"/>
      <c r="C105" s="281"/>
      <c r="D105" s="278"/>
      <c r="E105" s="278"/>
      <c r="F105" s="278"/>
      <c r="G105" s="278"/>
      <c r="H105" s="279"/>
      <c r="I105" s="279"/>
      <c r="J105" s="279"/>
      <c r="K105" s="332"/>
      <c r="L105" s="279"/>
      <c r="M105" s="169"/>
      <c r="Q105" s="271"/>
      <c r="R105" s="271"/>
      <c r="S105" s="271"/>
      <c r="T105" s="271"/>
      <c r="U105" s="271"/>
    </row>
    <row r="106" spans="1:21">
      <c r="A106" s="238"/>
      <c r="B106" s="312"/>
      <c r="C106" s="17"/>
      <c r="D106" s="238"/>
      <c r="E106" s="238"/>
      <c r="F106" s="17"/>
      <c r="G106" s="238"/>
      <c r="H106" s="154"/>
      <c r="I106" s="154"/>
      <c r="J106" s="154"/>
      <c r="K106" s="117"/>
      <c r="L106" s="154"/>
      <c r="M106" s="169"/>
      <c r="Q106" s="271"/>
      <c r="R106" s="271"/>
      <c r="S106" s="271"/>
      <c r="T106" s="271"/>
      <c r="U106" s="271"/>
    </row>
    <row r="107" spans="1:21" ht="15.75">
      <c r="A107" s="567" t="s">
        <v>14</v>
      </c>
      <c r="B107" s="569" t="s">
        <v>16</v>
      </c>
      <c r="C107" s="571" t="s">
        <v>9</v>
      </c>
      <c r="D107" s="570" t="s">
        <v>8</v>
      </c>
      <c r="E107" s="570"/>
      <c r="F107" s="570"/>
      <c r="G107" s="570"/>
      <c r="H107" s="572" t="s">
        <v>25</v>
      </c>
      <c r="I107" s="572"/>
      <c r="J107" s="572"/>
      <c r="K107" s="572"/>
      <c r="L107" s="572"/>
      <c r="M107" s="169"/>
      <c r="Q107" s="271"/>
      <c r="R107" s="271"/>
      <c r="S107" s="271"/>
      <c r="T107" s="271"/>
      <c r="U107" s="271"/>
    </row>
    <row r="108" spans="1:21" ht="31.5">
      <c r="A108" s="568"/>
      <c r="B108" s="569"/>
      <c r="C108" s="571"/>
      <c r="D108" s="236" t="s">
        <v>7</v>
      </c>
      <c r="E108" s="236" t="s">
        <v>6</v>
      </c>
      <c r="F108" s="202" t="s">
        <v>5</v>
      </c>
      <c r="G108" s="236" t="s">
        <v>4</v>
      </c>
      <c r="H108" s="203" t="s">
        <v>17</v>
      </c>
      <c r="I108" s="203" t="s">
        <v>18</v>
      </c>
      <c r="J108" s="203" t="s">
        <v>19</v>
      </c>
      <c r="K108" s="230" t="s">
        <v>20</v>
      </c>
      <c r="L108" s="203" t="s">
        <v>21</v>
      </c>
      <c r="M108" s="169"/>
      <c r="Q108" s="271"/>
      <c r="R108" s="271"/>
      <c r="S108" s="271"/>
      <c r="T108" s="271"/>
      <c r="U108" s="271"/>
    </row>
    <row r="109" spans="1:21" ht="15.75">
      <c r="A109" s="238"/>
      <c r="B109" s="305">
        <v>2</v>
      </c>
      <c r="C109" s="17">
        <v>3</v>
      </c>
      <c r="D109" s="200">
        <v>4</v>
      </c>
      <c r="E109" s="200">
        <v>5</v>
      </c>
      <c r="F109" s="4">
        <v>6</v>
      </c>
      <c r="G109" s="200">
        <v>7</v>
      </c>
      <c r="H109" s="146">
        <v>8</v>
      </c>
      <c r="I109" s="146">
        <v>9</v>
      </c>
      <c r="J109" s="146">
        <v>10</v>
      </c>
      <c r="K109" s="14">
        <v>11</v>
      </c>
      <c r="L109" s="146">
        <v>12</v>
      </c>
      <c r="M109" s="169"/>
      <c r="Q109" s="271"/>
      <c r="R109" s="271"/>
      <c r="S109" s="271"/>
      <c r="T109" s="271"/>
      <c r="U109" s="271"/>
    </row>
    <row r="110" spans="1:21" ht="63">
      <c r="A110" s="238" t="s">
        <v>64</v>
      </c>
      <c r="B110" s="256" t="s">
        <v>455</v>
      </c>
      <c r="C110" s="204" t="s">
        <v>512</v>
      </c>
      <c r="D110" s="200" t="s">
        <v>46</v>
      </c>
      <c r="E110" s="200" t="s">
        <v>385</v>
      </c>
      <c r="F110" s="200" t="s">
        <v>456</v>
      </c>
      <c r="G110" s="200" t="s">
        <v>103</v>
      </c>
      <c r="H110" s="144">
        <v>880.40700000000004</v>
      </c>
      <c r="I110" s="144">
        <v>1031.8</v>
      </c>
      <c r="J110" s="144">
        <v>1010</v>
      </c>
      <c r="K110" s="144">
        <v>1293.8</v>
      </c>
      <c r="L110" s="144">
        <v>1493.8</v>
      </c>
      <c r="M110" s="169"/>
      <c r="Q110" s="271"/>
      <c r="R110" s="271"/>
      <c r="S110" s="271"/>
      <c r="T110" s="271"/>
      <c r="U110" s="271"/>
    </row>
    <row r="111" spans="1:21" ht="47.25">
      <c r="A111" s="392" t="s">
        <v>23</v>
      </c>
      <c r="B111" s="256" t="s">
        <v>496</v>
      </c>
      <c r="C111" s="391" t="s">
        <v>513</v>
      </c>
      <c r="D111" s="390" t="s">
        <v>46</v>
      </c>
      <c r="E111" s="390" t="s">
        <v>385</v>
      </c>
      <c r="F111" s="390" t="s">
        <v>497</v>
      </c>
      <c r="G111" s="390" t="s">
        <v>498</v>
      </c>
      <c r="H111" s="144">
        <v>932.94416000000001</v>
      </c>
      <c r="I111" s="144">
        <v>0</v>
      </c>
      <c r="J111" s="144">
        <v>0</v>
      </c>
      <c r="K111" s="144">
        <v>0</v>
      </c>
      <c r="L111" s="144">
        <v>0</v>
      </c>
      <c r="M111" s="169"/>
      <c r="Q111" s="271"/>
      <c r="R111" s="271"/>
      <c r="S111" s="271"/>
      <c r="T111" s="271"/>
      <c r="U111" s="271"/>
    </row>
    <row r="112" spans="1:21" ht="94.5">
      <c r="A112" s="475" t="s">
        <v>65</v>
      </c>
      <c r="B112" s="256" t="s">
        <v>590</v>
      </c>
      <c r="C112" s="476" t="s">
        <v>513</v>
      </c>
      <c r="D112" s="477" t="s">
        <v>46</v>
      </c>
      <c r="E112" s="477" t="s">
        <v>385</v>
      </c>
      <c r="F112" s="477" t="s">
        <v>497</v>
      </c>
      <c r="G112" s="477"/>
      <c r="H112" s="144">
        <v>698.64642000000003</v>
      </c>
      <c r="I112" s="144">
        <v>1700.9085500000001</v>
      </c>
      <c r="J112" s="144">
        <v>2037.8679999999999</v>
      </c>
      <c r="K112" s="144">
        <v>2037.8679999999999</v>
      </c>
      <c r="L112" s="144">
        <v>2037.8679999999999</v>
      </c>
      <c r="M112" s="169"/>
      <c r="Q112" s="271"/>
      <c r="R112" s="271"/>
      <c r="S112" s="271"/>
      <c r="T112" s="271"/>
      <c r="U112" s="271"/>
    </row>
    <row r="113" spans="1:21" ht="51">
      <c r="A113" s="408" t="s">
        <v>66</v>
      </c>
      <c r="B113" s="256" t="s">
        <v>520</v>
      </c>
      <c r="C113" s="409" t="s">
        <v>514</v>
      </c>
      <c r="D113" s="362" t="s">
        <v>46</v>
      </c>
      <c r="E113" s="362" t="s">
        <v>385</v>
      </c>
      <c r="F113" s="362" t="s">
        <v>93</v>
      </c>
      <c r="G113" s="362" t="s">
        <v>103</v>
      </c>
      <c r="H113" s="144">
        <v>15041.009599999999</v>
      </c>
      <c r="I113" s="144">
        <v>17640.371480000002</v>
      </c>
      <c r="J113" s="144">
        <v>22692.381000000001</v>
      </c>
      <c r="K113" s="144">
        <v>23412.50304</v>
      </c>
      <c r="L113" s="144">
        <v>21108.555</v>
      </c>
      <c r="M113" s="169"/>
      <c r="Q113" s="271"/>
      <c r="R113" s="271"/>
      <c r="S113" s="271"/>
      <c r="T113" s="271"/>
      <c r="U113" s="271"/>
    </row>
    <row r="114" spans="1:21" ht="51" hidden="1">
      <c r="A114" s="408" t="s">
        <v>66</v>
      </c>
      <c r="B114" s="256" t="s">
        <v>521</v>
      </c>
      <c r="C114" s="409" t="s">
        <v>514</v>
      </c>
      <c r="D114" s="200" t="s">
        <v>46</v>
      </c>
      <c r="E114" s="200" t="s">
        <v>385</v>
      </c>
      <c r="F114" s="200" t="s">
        <v>93</v>
      </c>
      <c r="G114" s="200" t="s">
        <v>103</v>
      </c>
      <c r="H114" s="144">
        <v>0</v>
      </c>
      <c r="I114" s="144">
        <v>0</v>
      </c>
      <c r="J114" s="144">
        <v>0</v>
      </c>
      <c r="K114" s="144">
        <v>0</v>
      </c>
      <c r="L114" s="144">
        <v>0</v>
      </c>
      <c r="M114" s="169"/>
      <c r="Q114" s="271"/>
      <c r="R114" s="271"/>
      <c r="S114" s="271"/>
      <c r="T114" s="271"/>
      <c r="U114" s="271"/>
    </row>
    <row r="115" spans="1:21" ht="38.25">
      <c r="A115" s="408" t="s">
        <v>67</v>
      </c>
      <c r="B115" s="256" t="s">
        <v>469</v>
      </c>
      <c r="C115" s="363" t="s">
        <v>515</v>
      </c>
      <c r="D115" s="362" t="s">
        <v>46</v>
      </c>
      <c r="E115" s="362" t="s">
        <v>385</v>
      </c>
      <c r="F115" s="362" t="s">
        <v>94</v>
      </c>
      <c r="G115" s="362" t="s">
        <v>103</v>
      </c>
      <c r="H115" s="144">
        <v>9149.0095299999994</v>
      </c>
      <c r="I115" s="144">
        <v>11584.95923</v>
      </c>
      <c r="J115" s="144">
        <v>15921</v>
      </c>
      <c r="K115" s="144">
        <v>14443.21413</v>
      </c>
      <c r="L115" s="144">
        <v>14891.176939999999</v>
      </c>
      <c r="M115" s="169"/>
      <c r="Q115" s="271"/>
      <c r="R115" s="271"/>
      <c r="S115" s="271"/>
      <c r="T115" s="271"/>
      <c r="U115" s="271"/>
    </row>
    <row r="116" spans="1:21" ht="38.25" hidden="1">
      <c r="A116" s="408" t="s">
        <v>68</v>
      </c>
      <c r="B116" s="256" t="s">
        <v>470</v>
      </c>
      <c r="C116" s="409" t="s">
        <v>515</v>
      </c>
      <c r="D116" s="200" t="s">
        <v>46</v>
      </c>
      <c r="E116" s="200" t="s">
        <v>385</v>
      </c>
      <c r="F116" s="200" t="s">
        <v>94</v>
      </c>
      <c r="G116" s="200" t="s">
        <v>103</v>
      </c>
      <c r="H116" s="144">
        <v>0</v>
      </c>
      <c r="I116" s="144">
        <v>0</v>
      </c>
      <c r="J116" s="144">
        <v>0</v>
      </c>
      <c r="K116" s="144">
        <v>0</v>
      </c>
      <c r="L116" s="144">
        <v>0</v>
      </c>
      <c r="M116" s="169"/>
      <c r="Q116" s="271"/>
      <c r="R116" s="271"/>
      <c r="S116" s="271"/>
      <c r="T116" s="271"/>
      <c r="U116" s="271"/>
    </row>
    <row r="117" spans="1:21" ht="68.25" customHeight="1">
      <c r="A117" s="408" t="s">
        <v>68</v>
      </c>
      <c r="B117" s="256" t="s">
        <v>481</v>
      </c>
      <c r="C117" s="409" t="s">
        <v>516</v>
      </c>
      <c r="D117" s="200" t="s">
        <v>46</v>
      </c>
      <c r="E117" s="200" t="s">
        <v>385</v>
      </c>
      <c r="F117" s="200" t="s">
        <v>454</v>
      </c>
      <c r="G117" s="200" t="s">
        <v>382</v>
      </c>
      <c r="H117" s="144">
        <v>111.35599999999999</v>
      </c>
      <c r="I117" s="144">
        <v>135</v>
      </c>
      <c r="J117" s="144">
        <v>160</v>
      </c>
      <c r="K117" s="144">
        <v>0</v>
      </c>
      <c r="L117" s="144">
        <v>0</v>
      </c>
      <c r="M117" s="169"/>
      <c r="Q117" s="271"/>
      <c r="R117" s="271"/>
      <c r="S117" s="271"/>
      <c r="T117" s="271"/>
      <c r="U117" s="271"/>
    </row>
    <row r="118" spans="1:21" ht="53.25" customHeight="1">
      <c r="A118" s="408" t="s">
        <v>69</v>
      </c>
      <c r="B118" s="256" t="s">
        <v>472</v>
      </c>
      <c r="C118" s="409" t="s">
        <v>517</v>
      </c>
      <c r="D118" s="200" t="s">
        <v>46</v>
      </c>
      <c r="E118" s="200" t="s">
        <v>385</v>
      </c>
      <c r="F118" s="200" t="s">
        <v>450</v>
      </c>
      <c r="G118" s="200" t="s">
        <v>382</v>
      </c>
      <c r="H118" s="550">
        <v>1500</v>
      </c>
      <c r="I118" s="144">
        <v>0</v>
      </c>
      <c r="J118" s="144">
        <v>0</v>
      </c>
      <c r="K118" s="144">
        <v>0</v>
      </c>
      <c r="L118" s="144">
        <v>0</v>
      </c>
      <c r="M118" s="169"/>
      <c r="Q118" s="271"/>
      <c r="R118" s="271"/>
      <c r="S118" s="271"/>
      <c r="T118" s="271"/>
      <c r="U118" s="271"/>
    </row>
    <row r="119" spans="1:21" ht="63.75">
      <c r="A119" s="408" t="s">
        <v>70</v>
      </c>
      <c r="B119" s="256" t="s">
        <v>482</v>
      </c>
      <c r="C119" s="409" t="s">
        <v>516</v>
      </c>
      <c r="D119" s="362" t="s">
        <v>46</v>
      </c>
      <c r="E119" s="362" t="s">
        <v>385</v>
      </c>
      <c r="F119" s="362" t="s">
        <v>450</v>
      </c>
      <c r="G119" s="362" t="s">
        <v>382</v>
      </c>
      <c r="H119" s="144">
        <v>150</v>
      </c>
      <c r="I119" s="144">
        <v>50</v>
      </c>
      <c r="J119" s="144">
        <v>35</v>
      </c>
      <c r="K119" s="144">
        <v>0</v>
      </c>
      <c r="L119" s="144">
        <v>0</v>
      </c>
      <c r="M119" s="169"/>
      <c r="Q119" s="271"/>
      <c r="R119" s="271"/>
      <c r="S119" s="271"/>
      <c r="T119" s="271"/>
      <c r="U119" s="271"/>
    </row>
    <row r="120" spans="1:21" ht="63.75" hidden="1">
      <c r="A120" s="408" t="s">
        <v>72</v>
      </c>
      <c r="B120" s="256" t="s">
        <v>471</v>
      </c>
      <c r="C120" s="409" t="s">
        <v>516</v>
      </c>
      <c r="D120" s="200" t="s">
        <v>403</v>
      </c>
      <c r="E120" s="200" t="s">
        <v>385</v>
      </c>
      <c r="F120" s="200" t="s">
        <v>450</v>
      </c>
      <c r="G120" s="200" t="s">
        <v>382</v>
      </c>
      <c r="H120" s="144">
        <v>0</v>
      </c>
      <c r="I120" s="144">
        <v>0</v>
      </c>
      <c r="J120" s="144">
        <v>0</v>
      </c>
      <c r="K120" s="144">
        <v>0</v>
      </c>
      <c r="L120" s="144">
        <v>0</v>
      </c>
      <c r="M120" s="169"/>
      <c r="Q120" s="271"/>
      <c r="R120" s="271"/>
      <c r="S120" s="271"/>
      <c r="T120" s="271"/>
      <c r="U120" s="271"/>
    </row>
    <row r="121" spans="1:21" ht="51" hidden="1" customHeight="1">
      <c r="A121" s="408" t="s">
        <v>77</v>
      </c>
      <c r="B121" s="317" t="s">
        <v>404</v>
      </c>
      <c r="C121" s="409" t="s">
        <v>518</v>
      </c>
      <c r="D121" s="200" t="s">
        <v>46</v>
      </c>
      <c r="E121" s="200" t="s">
        <v>385</v>
      </c>
      <c r="F121" s="200" t="s">
        <v>406</v>
      </c>
      <c r="G121" s="200" t="s">
        <v>103</v>
      </c>
      <c r="H121" s="144">
        <v>0</v>
      </c>
      <c r="I121" s="144">
        <v>0</v>
      </c>
      <c r="J121" s="144">
        <v>0</v>
      </c>
      <c r="K121" s="144">
        <v>0</v>
      </c>
      <c r="L121" s="144">
        <v>0</v>
      </c>
      <c r="M121" s="169"/>
      <c r="Q121" s="271"/>
      <c r="R121" s="271"/>
      <c r="S121" s="271"/>
      <c r="T121" s="271"/>
      <c r="U121" s="271"/>
    </row>
    <row r="122" spans="1:21" ht="67.5" hidden="1" customHeight="1">
      <c r="A122" s="408" t="s">
        <v>78</v>
      </c>
      <c r="B122" s="317" t="s">
        <v>405</v>
      </c>
      <c r="C122" s="409" t="s">
        <v>518</v>
      </c>
      <c r="D122" s="200" t="s">
        <v>46</v>
      </c>
      <c r="E122" s="200" t="s">
        <v>385</v>
      </c>
      <c r="F122" s="200" t="s">
        <v>416</v>
      </c>
      <c r="G122" s="200" t="s">
        <v>103</v>
      </c>
      <c r="H122" s="144">
        <v>0</v>
      </c>
      <c r="I122" s="144">
        <v>0</v>
      </c>
      <c r="J122" s="144">
        <v>0</v>
      </c>
      <c r="K122" s="144">
        <v>0</v>
      </c>
      <c r="L122" s="144">
        <v>0</v>
      </c>
      <c r="M122" s="169"/>
      <c r="Q122" s="271"/>
      <c r="R122" s="271"/>
      <c r="S122" s="271"/>
      <c r="T122" s="271"/>
      <c r="U122" s="271"/>
    </row>
    <row r="123" spans="1:21" ht="43.5" hidden="1" customHeight="1">
      <c r="A123" s="408" t="s">
        <v>320</v>
      </c>
      <c r="B123" s="317" t="s">
        <v>483</v>
      </c>
      <c r="C123" s="409" t="s">
        <v>519</v>
      </c>
      <c r="D123" s="200" t="s">
        <v>46</v>
      </c>
      <c r="E123" s="200" t="s">
        <v>484</v>
      </c>
      <c r="F123" s="200" t="s">
        <v>485</v>
      </c>
      <c r="G123" s="200" t="s">
        <v>382</v>
      </c>
      <c r="H123" s="144">
        <v>0</v>
      </c>
      <c r="I123" s="144">
        <v>0</v>
      </c>
      <c r="J123" s="144">
        <v>0</v>
      </c>
      <c r="K123" s="144">
        <v>0</v>
      </c>
      <c r="L123" s="144">
        <v>0</v>
      </c>
      <c r="M123" s="169"/>
      <c r="Q123" s="271"/>
      <c r="R123" s="271"/>
      <c r="S123" s="271"/>
      <c r="T123" s="271"/>
      <c r="U123" s="271"/>
    </row>
    <row r="124" spans="1:21" ht="56.25" hidden="1" customHeight="1">
      <c r="A124" s="408" t="s">
        <v>321</v>
      </c>
      <c r="B124" s="317" t="s">
        <v>486</v>
      </c>
      <c r="C124" s="409" t="s">
        <v>519</v>
      </c>
      <c r="D124" s="368" t="s">
        <v>46</v>
      </c>
      <c r="E124" s="368" t="s">
        <v>484</v>
      </c>
      <c r="F124" s="368" t="s">
        <v>487</v>
      </c>
      <c r="G124" s="368" t="s">
        <v>382</v>
      </c>
      <c r="H124" s="144">
        <v>0</v>
      </c>
      <c r="I124" s="144">
        <v>0</v>
      </c>
      <c r="J124" s="144">
        <v>0</v>
      </c>
      <c r="K124" s="144">
        <v>0</v>
      </c>
      <c r="L124" s="144">
        <v>0</v>
      </c>
      <c r="M124" s="169"/>
      <c r="Q124" s="271"/>
      <c r="R124" s="271"/>
      <c r="S124" s="271"/>
      <c r="T124" s="271"/>
      <c r="U124" s="271"/>
    </row>
    <row r="125" spans="1:21" ht="56.25" customHeight="1">
      <c r="A125" s="484"/>
      <c r="B125" s="488" t="s">
        <v>595</v>
      </c>
      <c r="C125" s="483" t="s">
        <v>512</v>
      </c>
      <c r="D125" s="482" t="s">
        <v>46</v>
      </c>
      <c r="E125" s="482" t="s">
        <v>385</v>
      </c>
      <c r="F125" s="482" t="s">
        <v>450</v>
      </c>
      <c r="G125" s="482" t="s">
        <v>382</v>
      </c>
      <c r="H125" s="144">
        <v>0</v>
      </c>
      <c r="I125" s="144">
        <f>I126+I127</f>
        <v>960.8492</v>
      </c>
      <c r="J125" s="144">
        <f>J126+J127</f>
        <v>33505.599999999999</v>
      </c>
      <c r="K125" s="144">
        <f>K126+K127</f>
        <v>0</v>
      </c>
      <c r="L125" s="144">
        <f>L126+L127</f>
        <v>0</v>
      </c>
      <c r="M125" s="169"/>
      <c r="Q125" s="271"/>
      <c r="R125" s="271"/>
      <c r="S125" s="271"/>
      <c r="T125" s="271"/>
      <c r="U125" s="271"/>
    </row>
    <row r="126" spans="1:21" ht="56.25" customHeight="1">
      <c r="A126" s="484"/>
      <c r="B126" s="489" t="s">
        <v>596</v>
      </c>
      <c r="C126" s="483" t="s">
        <v>512</v>
      </c>
      <c r="D126" s="482" t="s">
        <v>46</v>
      </c>
      <c r="E126" s="482" t="s">
        <v>385</v>
      </c>
      <c r="F126" s="482" t="s">
        <v>406</v>
      </c>
      <c r="G126" s="482" t="s">
        <v>382</v>
      </c>
      <c r="H126" s="144">
        <v>0</v>
      </c>
      <c r="I126" s="144">
        <v>951.24071000000004</v>
      </c>
      <c r="J126" s="144">
        <v>33170.544000000002</v>
      </c>
      <c r="K126" s="144">
        <v>0</v>
      </c>
      <c r="L126" s="144">
        <v>0</v>
      </c>
      <c r="M126" s="169"/>
      <c r="Q126" s="271"/>
      <c r="R126" s="271"/>
      <c r="S126" s="271"/>
      <c r="T126" s="271"/>
      <c r="U126" s="271"/>
    </row>
    <row r="127" spans="1:21" ht="86.25" customHeight="1">
      <c r="A127" s="484"/>
      <c r="B127" s="489" t="s">
        <v>597</v>
      </c>
      <c r="C127" s="483" t="s">
        <v>512</v>
      </c>
      <c r="D127" s="482" t="s">
        <v>46</v>
      </c>
      <c r="E127" s="482" t="s">
        <v>385</v>
      </c>
      <c r="F127" s="482" t="s">
        <v>598</v>
      </c>
      <c r="G127" s="482" t="s">
        <v>382</v>
      </c>
      <c r="H127" s="144">
        <v>0</v>
      </c>
      <c r="I127" s="144">
        <v>9.6084899999999998</v>
      </c>
      <c r="J127" s="144">
        <v>335.05599999999998</v>
      </c>
      <c r="K127" s="144">
        <v>0</v>
      </c>
      <c r="L127" s="144">
        <v>0</v>
      </c>
      <c r="M127" s="169"/>
      <c r="Q127" s="271"/>
      <c r="R127" s="271"/>
      <c r="S127" s="271"/>
      <c r="T127" s="271"/>
      <c r="U127" s="271"/>
    </row>
    <row r="128" spans="1:21" ht="122.25" customHeight="1">
      <c r="A128" s="484"/>
      <c r="B128" s="488" t="s">
        <v>599</v>
      </c>
      <c r="C128" s="483" t="s">
        <v>512</v>
      </c>
      <c r="D128" s="482" t="s">
        <v>46</v>
      </c>
      <c r="E128" s="482" t="s">
        <v>385</v>
      </c>
      <c r="F128" s="482"/>
      <c r="G128" s="482" t="s">
        <v>382</v>
      </c>
      <c r="H128" s="144">
        <f>H129+H130</f>
        <v>0</v>
      </c>
      <c r="I128" s="144">
        <f t="shared" ref="I128:L128" si="3">I129+I130</f>
        <v>0</v>
      </c>
      <c r="J128" s="144">
        <f t="shared" si="3"/>
        <v>4190.5803399999995</v>
      </c>
      <c r="K128" s="144">
        <f t="shared" si="3"/>
        <v>0</v>
      </c>
      <c r="L128" s="144">
        <f t="shared" si="3"/>
        <v>0</v>
      </c>
      <c r="M128" s="169"/>
      <c r="Q128" s="271"/>
      <c r="R128" s="271"/>
      <c r="S128" s="271"/>
      <c r="T128" s="271"/>
      <c r="U128" s="271"/>
    </row>
    <row r="129" spans="1:21" ht="104.25" customHeight="1">
      <c r="A129" s="484"/>
      <c r="B129" s="489" t="s">
        <v>600</v>
      </c>
      <c r="C129" s="483" t="s">
        <v>512</v>
      </c>
      <c r="D129" s="482" t="s">
        <v>46</v>
      </c>
      <c r="E129" s="482" t="s">
        <v>385</v>
      </c>
      <c r="F129" s="482" t="s">
        <v>602</v>
      </c>
      <c r="G129" s="482" t="s">
        <v>382</v>
      </c>
      <c r="H129" s="144">
        <v>0</v>
      </c>
      <c r="I129" s="144">
        <v>0</v>
      </c>
      <c r="J129" s="144">
        <v>4148.6746999999996</v>
      </c>
      <c r="K129" s="144">
        <v>0</v>
      </c>
      <c r="L129" s="144">
        <v>0</v>
      </c>
      <c r="M129" s="169"/>
      <c r="Q129" s="271"/>
      <c r="R129" s="271"/>
      <c r="S129" s="271"/>
      <c r="T129" s="271"/>
      <c r="U129" s="271"/>
    </row>
    <row r="130" spans="1:21" ht="111" customHeight="1">
      <c r="A130" s="484"/>
      <c r="B130" s="490" t="s">
        <v>601</v>
      </c>
      <c r="C130" s="483" t="s">
        <v>512</v>
      </c>
      <c r="D130" s="482" t="s">
        <v>46</v>
      </c>
      <c r="E130" s="482" t="s">
        <v>385</v>
      </c>
      <c r="F130" s="482" t="s">
        <v>603</v>
      </c>
      <c r="G130" s="482" t="s">
        <v>382</v>
      </c>
      <c r="H130" s="144">
        <v>0</v>
      </c>
      <c r="I130" s="144">
        <v>0</v>
      </c>
      <c r="J130" s="144">
        <v>41.905639999999998</v>
      </c>
      <c r="K130" s="144">
        <v>0</v>
      </c>
      <c r="L130" s="144">
        <v>0</v>
      </c>
      <c r="M130" s="169"/>
      <c r="Q130" s="271"/>
      <c r="R130" s="271"/>
      <c r="S130" s="271"/>
      <c r="T130" s="271"/>
      <c r="U130" s="271"/>
    </row>
    <row r="131" spans="1:21" ht="15.75">
      <c r="A131" s="238"/>
      <c r="B131" s="240" t="s">
        <v>56</v>
      </c>
      <c r="C131" s="17"/>
      <c r="D131" s="238"/>
      <c r="E131" s="238"/>
      <c r="F131" s="17"/>
      <c r="G131" s="238"/>
      <c r="H131" s="411">
        <f>SUM(H110:H128)</f>
        <v>28463.37271</v>
      </c>
      <c r="I131" s="411">
        <f>SUM(I110:I125)</f>
        <v>33103.888460000002</v>
      </c>
      <c r="J131" s="411">
        <f>J110+J112+J113+J115+J117+J119+J125+J128</f>
        <v>79552.429339999988</v>
      </c>
      <c r="K131" s="411">
        <f>SUM(K110:K128)</f>
        <v>41187.385170000001</v>
      </c>
      <c r="L131" s="411">
        <f>SUM(L110:L128)</f>
        <v>39531.399939999996</v>
      </c>
      <c r="M131" s="169"/>
      <c r="Q131" s="271"/>
      <c r="R131" s="271"/>
      <c r="S131" s="271"/>
      <c r="T131" s="271"/>
      <c r="U131" s="271"/>
    </row>
    <row r="132" spans="1:21" ht="12.75" customHeight="1">
      <c r="A132" s="238"/>
      <c r="B132" s="241"/>
      <c r="C132" s="238"/>
      <c r="D132" s="238"/>
      <c r="E132" s="238"/>
      <c r="F132" s="238"/>
      <c r="G132" s="238"/>
      <c r="H132" s="282"/>
      <c r="I132" s="282"/>
      <c r="J132" s="282"/>
      <c r="K132" s="333"/>
      <c r="L132" s="282"/>
      <c r="M132" s="169"/>
      <c r="Q132" s="271"/>
      <c r="R132" s="271"/>
      <c r="S132" s="271"/>
      <c r="T132" s="271"/>
      <c r="U132" s="271"/>
    </row>
    <row r="133" spans="1:21" ht="18.75" customHeight="1">
      <c r="A133" s="374" t="s">
        <v>91</v>
      </c>
      <c r="B133" s="375"/>
      <c r="C133" s="281"/>
      <c r="D133" s="278"/>
      <c r="E133" s="278"/>
      <c r="F133" s="278"/>
      <c r="G133" s="278"/>
      <c r="H133" s="279"/>
      <c r="I133" s="279"/>
      <c r="J133" s="279"/>
      <c r="K133" s="332"/>
      <c r="L133" s="279"/>
      <c r="M133" s="169"/>
      <c r="Q133" s="271"/>
      <c r="R133" s="271"/>
      <c r="S133" s="271"/>
      <c r="T133" s="271"/>
      <c r="U133" s="271"/>
    </row>
    <row r="134" spans="1:21" ht="15.75" customHeight="1">
      <c r="A134" s="567" t="s">
        <v>14</v>
      </c>
      <c r="B134" s="574" t="s">
        <v>16</v>
      </c>
      <c r="C134" s="576" t="s">
        <v>9</v>
      </c>
      <c r="D134" s="570" t="s">
        <v>8</v>
      </c>
      <c r="E134" s="570"/>
      <c r="F134" s="570"/>
      <c r="G134" s="570"/>
      <c r="H134" s="572" t="s">
        <v>25</v>
      </c>
      <c r="I134" s="572"/>
      <c r="J134" s="572"/>
      <c r="K134" s="572"/>
      <c r="L134" s="572"/>
      <c r="M134" s="169"/>
      <c r="Q134" s="271"/>
      <c r="R134" s="271"/>
      <c r="S134" s="271"/>
      <c r="T134" s="271"/>
      <c r="U134" s="271"/>
    </row>
    <row r="135" spans="1:21" ht="31.5">
      <c r="A135" s="568"/>
      <c r="B135" s="575"/>
      <c r="C135" s="577"/>
      <c r="D135" s="236" t="s">
        <v>7</v>
      </c>
      <c r="E135" s="236" t="s">
        <v>6</v>
      </c>
      <c r="F135" s="202" t="s">
        <v>5</v>
      </c>
      <c r="G135" s="236" t="s">
        <v>4</v>
      </c>
      <c r="H135" s="203" t="s">
        <v>17</v>
      </c>
      <c r="I135" s="203" t="s">
        <v>18</v>
      </c>
      <c r="J135" s="203" t="s">
        <v>19</v>
      </c>
      <c r="K135" s="230" t="s">
        <v>20</v>
      </c>
      <c r="L135" s="203" t="s">
        <v>21</v>
      </c>
      <c r="M135" s="169"/>
      <c r="Q135" s="271"/>
      <c r="R135" s="271"/>
      <c r="S135" s="271"/>
      <c r="T135" s="271"/>
      <c r="U135" s="271"/>
    </row>
    <row r="136" spans="1:21" ht="15.75">
      <c r="A136" s="238"/>
      <c r="B136" s="305">
        <v>2</v>
      </c>
      <c r="C136" s="17">
        <v>3</v>
      </c>
      <c r="D136" s="200">
        <v>4</v>
      </c>
      <c r="E136" s="200">
        <v>5</v>
      </c>
      <c r="F136" s="4">
        <v>6</v>
      </c>
      <c r="G136" s="200">
        <v>7</v>
      </c>
      <c r="H136" s="146">
        <v>8</v>
      </c>
      <c r="I136" s="146">
        <v>9</v>
      </c>
      <c r="J136" s="146">
        <v>10</v>
      </c>
      <c r="K136" s="14">
        <v>11</v>
      </c>
      <c r="L136" s="146">
        <v>12</v>
      </c>
      <c r="M136" s="169"/>
      <c r="Q136" s="271"/>
      <c r="R136" s="271"/>
      <c r="S136" s="271"/>
      <c r="T136" s="271"/>
      <c r="U136" s="271"/>
    </row>
    <row r="137" spans="1:21" ht="38.25">
      <c r="A137" s="238" t="s">
        <v>64</v>
      </c>
      <c r="B137" s="318" t="s">
        <v>92</v>
      </c>
      <c r="C137" s="204" t="s">
        <v>522</v>
      </c>
      <c r="D137" s="200" t="s">
        <v>46</v>
      </c>
      <c r="E137" s="200" t="s">
        <v>95</v>
      </c>
      <c r="F137" s="200" t="s">
        <v>96</v>
      </c>
      <c r="G137" s="200" t="s">
        <v>382</v>
      </c>
      <c r="H137" s="139">
        <v>100</v>
      </c>
      <c r="I137" s="139">
        <v>150</v>
      </c>
      <c r="J137" s="139">
        <v>100</v>
      </c>
      <c r="K137" s="139">
        <v>50</v>
      </c>
      <c r="L137" s="139">
        <v>50</v>
      </c>
      <c r="M137" s="169"/>
      <c r="N137" s="169"/>
      <c r="O137" s="169"/>
      <c r="P137" s="169"/>
      <c r="Q137" s="283"/>
      <c r="R137" s="271"/>
      <c r="S137" s="271"/>
      <c r="T137" s="271"/>
      <c r="U137" s="271"/>
    </row>
    <row r="138" spans="1:21" ht="15.75">
      <c r="A138" s="238"/>
      <c r="B138" s="240" t="s">
        <v>56</v>
      </c>
      <c r="C138" s="17"/>
      <c r="D138" s="238"/>
      <c r="E138" s="238"/>
      <c r="F138" s="17"/>
      <c r="G138" s="238"/>
      <c r="H138" s="153">
        <f>H137</f>
        <v>100</v>
      </c>
      <c r="I138" s="153">
        <f>I137</f>
        <v>150</v>
      </c>
      <c r="J138" s="153">
        <v>100</v>
      </c>
      <c r="K138" s="153">
        <f t="shared" ref="K138:L138" si="4">K137</f>
        <v>50</v>
      </c>
      <c r="L138" s="153">
        <f t="shared" si="4"/>
        <v>50</v>
      </c>
      <c r="M138" s="169"/>
      <c r="Q138" s="271"/>
      <c r="R138" s="271"/>
      <c r="S138" s="271"/>
      <c r="T138" s="271"/>
      <c r="U138" s="271"/>
    </row>
    <row r="139" spans="1:21" ht="19.5" customHeight="1">
      <c r="A139" s="578" t="s">
        <v>122</v>
      </c>
      <c r="B139" s="579"/>
      <c r="C139" s="280"/>
      <c r="D139" s="278"/>
      <c r="E139" s="278"/>
      <c r="F139" s="278"/>
      <c r="G139" s="278"/>
      <c r="H139" s="279"/>
      <c r="I139" s="279"/>
      <c r="J139" s="279"/>
      <c r="K139" s="332"/>
      <c r="L139" s="279"/>
      <c r="M139" s="169"/>
      <c r="Q139" s="271"/>
      <c r="R139" s="271"/>
      <c r="S139" s="271"/>
      <c r="T139" s="271"/>
      <c r="U139" s="271"/>
    </row>
    <row r="140" spans="1:21" ht="30.75" customHeight="1">
      <c r="A140" s="567" t="s">
        <v>14</v>
      </c>
      <c r="B140" s="569" t="s">
        <v>16</v>
      </c>
      <c r="C140" s="571" t="s">
        <v>9</v>
      </c>
      <c r="D140" s="570" t="s">
        <v>8</v>
      </c>
      <c r="E140" s="570"/>
      <c r="F140" s="570"/>
      <c r="G140" s="570"/>
      <c r="H140" s="572" t="s">
        <v>25</v>
      </c>
      <c r="I140" s="572"/>
      <c r="J140" s="572"/>
      <c r="K140" s="572"/>
      <c r="L140" s="572"/>
      <c r="M140" s="169"/>
      <c r="Q140" s="271"/>
      <c r="R140" s="271"/>
      <c r="S140" s="271"/>
      <c r="T140" s="271"/>
      <c r="U140" s="271"/>
    </row>
    <row r="141" spans="1:21" ht="31.5">
      <c r="A141" s="567"/>
      <c r="B141" s="569"/>
      <c r="C141" s="571"/>
      <c r="D141" s="236" t="s">
        <v>7</v>
      </c>
      <c r="E141" s="236" t="s">
        <v>6</v>
      </c>
      <c r="F141" s="202" t="s">
        <v>5</v>
      </c>
      <c r="G141" s="236" t="s">
        <v>4</v>
      </c>
      <c r="H141" s="203" t="s">
        <v>17</v>
      </c>
      <c r="I141" s="203" t="s">
        <v>18</v>
      </c>
      <c r="J141" s="203" t="s">
        <v>19</v>
      </c>
      <c r="K141" s="230" t="s">
        <v>20</v>
      </c>
      <c r="L141" s="203" t="s">
        <v>21</v>
      </c>
      <c r="M141" s="169"/>
      <c r="Q141" s="271"/>
      <c r="R141" s="271"/>
      <c r="S141" s="271"/>
      <c r="T141" s="271"/>
      <c r="U141" s="271"/>
    </row>
    <row r="142" spans="1:21" ht="15.75">
      <c r="A142" s="238"/>
      <c r="B142" s="305">
        <v>2</v>
      </c>
      <c r="C142" s="17">
        <v>3</v>
      </c>
      <c r="D142" s="200">
        <v>4</v>
      </c>
      <c r="E142" s="200">
        <v>5</v>
      </c>
      <c r="F142" s="4">
        <v>6</v>
      </c>
      <c r="G142" s="200">
        <v>7</v>
      </c>
      <c r="H142" s="146">
        <v>8</v>
      </c>
      <c r="I142" s="146">
        <v>9</v>
      </c>
      <c r="J142" s="146">
        <v>10</v>
      </c>
      <c r="K142" s="14">
        <v>11</v>
      </c>
      <c r="L142" s="146">
        <v>12</v>
      </c>
      <c r="M142" s="169"/>
      <c r="Q142" s="271"/>
      <c r="R142" s="271"/>
      <c r="S142" s="271"/>
      <c r="T142" s="271"/>
      <c r="U142" s="271"/>
    </row>
    <row r="143" spans="1:21" ht="57.75" customHeight="1">
      <c r="A143" s="238" t="s">
        <v>64</v>
      </c>
      <c r="B143" s="311" t="s">
        <v>436</v>
      </c>
      <c r="C143" s="409" t="s">
        <v>522</v>
      </c>
      <c r="D143" s="200" t="s">
        <v>46</v>
      </c>
      <c r="E143" s="200" t="s">
        <v>387</v>
      </c>
      <c r="F143" s="200" t="s">
        <v>388</v>
      </c>
      <c r="G143" s="200" t="s">
        <v>382</v>
      </c>
      <c r="H143" s="139">
        <v>2589.7559999999999</v>
      </c>
      <c r="I143" s="139">
        <v>3371.6412</v>
      </c>
      <c r="J143" s="139">
        <v>4147.0524999999998</v>
      </c>
      <c r="K143" s="139">
        <v>5812.8</v>
      </c>
      <c r="L143" s="139">
        <v>5812.8</v>
      </c>
      <c r="M143" s="169"/>
      <c r="Q143" s="271"/>
      <c r="R143" s="271"/>
      <c r="S143" s="271"/>
      <c r="T143" s="271"/>
      <c r="U143" s="271"/>
    </row>
    <row r="144" spans="1:21" ht="57.75" hidden="1" customHeight="1">
      <c r="A144" s="238" t="s">
        <v>23</v>
      </c>
      <c r="B144" s="311" t="s">
        <v>446</v>
      </c>
      <c r="C144" s="409" t="s">
        <v>522</v>
      </c>
      <c r="D144" s="200" t="s">
        <v>46</v>
      </c>
      <c r="E144" s="200" t="s">
        <v>387</v>
      </c>
      <c r="F144" s="200" t="s">
        <v>447</v>
      </c>
      <c r="G144" s="200" t="s">
        <v>382</v>
      </c>
      <c r="H144" s="139">
        <v>0</v>
      </c>
      <c r="I144" s="139">
        <v>0</v>
      </c>
      <c r="J144" s="139">
        <v>0</v>
      </c>
      <c r="K144" s="139">
        <v>0</v>
      </c>
      <c r="L144" s="139">
        <v>0</v>
      </c>
      <c r="M144" s="169"/>
      <c r="Q144" s="271"/>
      <c r="R144" s="271"/>
      <c r="S144" s="271"/>
      <c r="T144" s="271"/>
      <c r="U144" s="271"/>
    </row>
    <row r="145" spans="1:21" ht="57" customHeight="1">
      <c r="A145" s="238" t="s">
        <v>23</v>
      </c>
      <c r="B145" s="311" t="s">
        <v>436</v>
      </c>
      <c r="C145" s="409" t="s">
        <v>522</v>
      </c>
      <c r="D145" s="200" t="s">
        <v>46</v>
      </c>
      <c r="E145" s="200" t="s">
        <v>101</v>
      </c>
      <c r="F145" s="200" t="s">
        <v>388</v>
      </c>
      <c r="G145" s="200" t="s">
        <v>389</v>
      </c>
      <c r="H145" s="139">
        <v>329.26100000000002</v>
      </c>
      <c r="I145" s="139">
        <v>251.73</v>
      </c>
      <c r="J145" s="139">
        <v>300</v>
      </c>
      <c r="K145" s="139">
        <v>300</v>
      </c>
      <c r="L145" s="139">
        <v>300</v>
      </c>
      <c r="M145" s="169"/>
      <c r="N145" s="400">
        <f>H15+H26+H58+H65+H114+H116+H118+H120</f>
        <v>39510.862059999999</v>
      </c>
      <c r="O145" s="400">
        <f>I15+I26+I58+I65+I114+I116+I118+I120</f>
        <v>3500</v>
      </c>
      <c r="P145" s="400">
        <f>J15+J26+J58+J65+J114+J116+J118+J120</f>
        <v>0</v>
      </c>
      <c r="Q145" s="400">
        <f>K15+K26+K58+K65+K114+K116+K118+K120</f>
        <v>0</v>
      </c>
      <c r="R145" s="400">
        <f>L15+L26+L58+L65+L114+L116+L118+L120</f>
        <v>0</v>
      </c>
      <c r="S145" s="366" t="s">
        <v>476</v>
      </c>
      <c r="T145" s="271"/>
      <c r="U145" s="271"/>
    </row>
    <row r="146" spans="1:21" ht="26.25">
      <c r="A146" s="238"/>
      <c r="B146" s="240" t="s">
        <v>56</v>
      </c>
      <c r="C146" s="17"/>
      <c r="D146" s="238"/>
      <c r="E146" s="238"/>
      <c r="F146" s="17"/>
      <c r="G146" s="238"/>
      <c r="H146" s="415">
        <f>SUM(H143:H145)</f>
        <v>2919.0169999999998</v>
      </c>
      <c r="I146" s="415">
        <f>SUM(I143:I145)</f>
        <v>3623.3712</v>
      </c>
      <c r="J146" s="415">
        <f>SUM(J143:J145)</f>
        <v>4447.0524999999998</v>
      </c>
      <c r="K146" s="416">
        <f>SUM(K143:K145)</f>
        <v>6112.8</v>
      </c>
      <c r="L146" s="415">
        <f>SUM(L143:L145)</f>
        <v>6112.8</v>
      </c>
      <c r="M146" s="169"/>
      <c r="N146" s="400">
        <f>H27+H29+H30+H31+H36+H37+H38+H66+H67+H68+H146</f>
        <v>290379.29799999995</v>
      </c>
      <c r="O146" s="400">
        <f>I27+I29+I30+I31+I37+I38+I40+I42+I44+I46+I66+I67+I68+I126+I129+I146+I162+I163+I47</f>
        <v>364930.70121000003</v>
      </c>
      <c r="P146" s="400">
        <f>J27+J29+J30+J31+J37+J38+J40+J42+J44+J46+J66+J67+J68+J126+J129+J146+J162+J163+J47+J69</f>
        <v>444138.50550999987</v>
      </c>
      <c r="Q146" s="400">
        <f>K27+K29+K30+K31+K37+K38+K40+K42+K44+K46+K66+K67+K68+K126+K129+K146+K162+K163+K47</f>
        <v>437181.45600000006</v>
      </c>
      <c r="R146" s="400">
        <f>L27+L29+L30+L31+L37+L38+L40+L42+L44+L46+L66+L67+L68+L126+L129+L146+L162+L163+L47</f>
        <v>464171.32753000001</v>
      </c>
      <c r="S146" s="298" t="s">
        <v>449</v>
      </c>
      <c r="T146" s="271"/>
      <c r="U146" s="271"/>
    </row>
    <row r="147" spans="1:21" ht="21" customHeight="1">
      <c r="A147" s="238"/>
      <c r="B147" s="312"/>
      <c r="C147" s="17"/>
      <c r="D147" s="238"/>
      <c r="E147" s="238"/>
      <c r="F147" s="17"/>
      <c r="G147" s="238"/>
      <c r="H147" s="154"/>
      <c r="I147" s="154"/>
      <c r="J147" s="154"/>
      <c r="K147" s="117"/>
      <c r="L147" s="154"/>
      <c r="M147" s="169"/>
      <c r="N147" s="400">
        <f>H14+H22+H25+H34+H35+H42+H57+H62+H64+H90+H104+H110+H111+H113+H115+H117+H119+H137+H154+H158+H160+H112</f>
        <v>207465.51852000001</v>
      </c>
      <c r="O147" s="400">
        <f>I14+I22+I25+I34+I39+I41+I43+I45+I57+I62+I64+I90+I104+I110+I111+I112+I113+I115+I117+I119+I127+I130+I138+I152+I158+I160+I164</f>
        <v>282786.29306000005</v>
      </c>
      <c r="P147" s="400">
        <f>J14+J22+J25+J34+J39+J41+J43+J45+J57+J62+J64+J90+J104+J110+J111+J112+J113+J115+J117+J119+J127+J130+J138+J152+J158+J160+J164+J70</f>
        <v>328438.88772</v>
      </c>
      <c r="Q147" s="400">
        <f>K14+K22+K25+K34+K39+K41+K43+K45+K57+K62+K64+K90+K104+K110+K111+K112+K113+K115+K117+K119+K127+K130+K138+K152+K158+K160+K164</f>
        <v>247433.67689999999</v>
      </c>
      <c r="R147" s="400">
        <f>L14+L22+L25+L34+L39+L41+L43+L45+L57+L62+L64+L90+L104+L110+L111+L112+L113+L115+L117+L119+L127+L130+L138+L152+L158+L160+L164</f>
        <v>255383.36338</v>
      </c>
      <c r="S147" s="298" t="s">
        <v>448</v>
      </c>
      <c r="T147" s="271"/>
      <c r="U147" s="271"/>
    </row>
    <row r="148" spans="1:21" ht="40.5" customHeight="1">
      <c r="A148" s="573" t="s">
        <v>107</v>
      </c>
      <c r="B148" s="573"/>
      <c r="C148" s="17"/>
      <c r="D148" s="238"/>
      <c r="E148" s="238"/>
      <c r="F148" s="17"/>
      <c r="G148" s="238"/>
      <c r="H148" s="154"/>
      <c r="I148" s="154"/>
      <c r="J148" s="154"/>
      <c r="K148" s="117"/>
      <c r="L148" s="154"/>
      <c r="M148" s="169"/>
      <c r="N148" s="373">
        <f>H301+H296+H281+H244+H240+H219+H154+H146+H138+H131+H104+H90+H71+H48</f>
        <v>556530.67858000007</v>
      </c>
      <c r="O148" s="373">
        <f>I48+I71+I90+I104+I131+I138+I146+I154+I160+I170+I158</f>
        <v>670416.99427000026</v>
      </c>
      <c r="P148" s="373">
        <f>J48+J71+J90+J104+J131+J138+J146+J154+J160+J170+J158</f>
        <v>791777.39323000005</v>
      </c>
      <c r="Q148" s="373">
        <f>K48+K71+K90+K104+K131+K138+K146+K154+K160+K170+K158</f>
        <v>703815.13289999997</v>
      </c>
      <c r="R148" s="373">
        <f>L48+L71+L90+L104+L131+L138+L146+L154+L160+L170+L158</f>
        <v>738754.69091</v>
      </c>
      <c r="T148" s="271"/>
      <c r="U148" s="271"/>
    </row>
    <row r="149" spans="1:21" ht="34.5" customHeight="1">
      <c r="A149" s="567" t="s">
        <v>14</v>
      </c>
      <c r="B149" s="580" t="s">
        <v>16</v>
      </c>
      <c r="C149" s="581" t="s">
        <v>9</v>
      </c>
      <c r="D149" s="570" t="s">
        <v>8</v>
      </c>
      <c r="E149" s="570"/>
      <c r="F149" s="570"/>
      <c r="G149" s="570"/>
      <c r="H149" s="572" t="s">
        <v>25</v>
      </c>
      <c r="I149" s="572"/>
      <c r="J149" s="572"/>
      <c r="K149" s="572"/>
      <c r="L149" s="572"/>
      <c r="M149" s="169"/>
      <c r="N149" s="215">
        <v>2023</v>
      </c>
      <c r="O149" s="215">
        <v>2024</v>
      </c>
      <c r="P149" s="215">
        <v>2025</v>
      </c>
      <c r="Q149" s="215">
        <v>2026</v>
      </c>
      <c r="R149" s="215">
        <v>2027</v>
      </c>
      <c r="T149" s="271"/>
      <c r="U149" s="271"/>
    </row>
    <row r="150" spans="1:21" ht="27" customHeight="1">
      <c r="A150" s="567"/>
      <c r="B150" s="580"/>
      <c r="C150" s="581"/>
      <c r="D150" s="236" t="s">
        <v>7</v>
      </c>
      <c r="E150" s="236" t="s">
        <v>6</v>
      </c>
      <c r="F150" s="202" t="s">
        <v>5</v>
      </c>
      <c r="G150" s="236" t="s">
        <v>4</v>
      </c>
      <c r="H150" s="203" t="s">
        <v>17</v>
      </c>
      <c r="I150" s="203" t="s">
        <v>18</v>
      </c>
      <c r="J150" s="203" t="s">
        <v>19</v>
      </c>
      <c r="K150" s="230" t="s">
        <v>20</v>
      </c>
      <c r="L150" s="203" t="s">
        <v>21</v>
      </c>
      <c r="M150" s="169"/>
      <c r="T150" s="271"/>
      <c r="U150" s="271"/>
    </row>
    <row r="151" spans="1:21" ht="26.25" customHeight="1">
      <c r="A151" s="238"/>
      <c r="B151" s="305">
        <v>2</v>
      </c>
      <c r="C151" s="17">
        <v>3</v>
      </c>
      <c r="D151" s="200">
        <v>4</v>
      </c>
      <c r="E151" s="200">
        <v>5</v>
      </c>
      <c r="F151" s="4">
        <v>6</v>
      </c>
      <c r="G151" s="200">
        <v>7</v>
      </c>
      <c r="H151" s="146">
        <v>8</v>
      </c>
      <c r="I151" s="146">
        <v>9</v>
      </c>
      <c r="J151" s="146">
        <v>10</v>
      </c>
      <c r="K151" s="14">
        <v>11</v>
      </c>
      <c r="L151" s="146">
        <v>12</v>
      </c>
      <c r="M151" s="169"/>
      <c r="N151" s="400">
        <f>N148-N152</f>
        <v>537355.67858000007</v>
      </c>
      <c r="O151" s="400">
        <f>O148-O152</f>
        <v>651216.99427000026</v>
      </c>
      <c r="P151" s="400">
        <f>P148-P152</f>
        <v>772577.39323000005</v>
      </c>
      <c r="Q151" s="400">
        <f>Q148-Q152</f>
        <v>684615.13289999997</v>
      </c>
      <c r="R151" s="400">
        <f>R148-R152</f>
        <v>719554.69091</v>
      </c>
      <c r="S151" s="298" t="s">
        <v>493</v>
      </c>
      <c r="T151" s="271"/>
      <c r="U151" s="271"/>
    </row>
    <row r="152" spans="1:21" ht="60" customHeight="1">
      <c r="A152" s="238" t="s">
        <v>64</v>
      </c>
      <c r="B152" s="304" t="s">
        <v>108</v>
      </c>
      <c r="C152" s="204" t="s">
        <v>124</v>
      </c>
      <c r="D152" s="200" t="s">
        <v>46</v>
      </c>
      <c r="E152" s="200" t="s">
        <v>125</v>
      </c>
      <c r="F152" s="15" t="s">
        <v>390</v>
      </c>
      <c r="G152" s="15" t="s">
        <v>90</v>
      </c>
      <c r="H152" s="142">
        <v>48845.436999999998</v>
      </c>
      <c r="I152" s="142">
        <v>62944.009539999999</v>
      </c>
      <c r="J152" s="142">
        <v>70679.872359999994</v>
      </c>
      <c r="K152" s="142">
        <v>64964.291729999997</v>
      </c>
      <c r="L152" s="142">
        <v>67949.963440000007</v>
      </c>
      <c r="M152" s="169"/>
      <c r="N152" s="399">
        <f>H49+H72</f>
        <v>19175</v>
      </c>
      <c r="O152" s="399">
        <f>I49+I72+I168+I169</f>
        <v>19200</v>
      </c>
      <c r="P152" s="399">
        <f>J49+J72+J168+J169</f>
        <v>19200</v>
      </c>
      <c r="Q152" s="399">
        <f>K49+K72+K168+K169</f>
        <v>19200</v>
      </c>
      <c r="R152" s="399">
        <f>L49+L72+L168+L169</f>
        <v>19200</v>
      </c>
      <c r="S152" s="298" t="s">
        <v>488</v>
      </c>
      <c r="T152" s="271"/>
      <c r="U152" s="271"/>
    </row>
    <row r="153" spans="1:21" ht="60" customHeight="1">
      <c r="A153" s="238" t="s">
        <v>23</v>
      </c>
      <c r="B153" s="304" t="s">
        <v>532</v>
      </c>
      <c r="C153" s="409" t="s">
        <v>533</v>
      </c>
      <c r="D153" s="200" t="s">
        <v>46</v>
      </c>
      <c r="E153" s="200" t="s">
        <v>125</v>
      </c>
      <c r="F153" s="15" t="s">
        <v>390</v>
      </c>
      <c r="G153" s="15" t="s">
        <v>90</v>
      </c>
      <c r="H153" s="142">
        <v>650.92584999999997</v>
      </c>
      <c r="I153" s="142">
        <v>0</v>
      </c>
      <c r="J153" s="142">
        <v>0</v>
      </c>
      <c r="K153" s="142">
        <v>0</v>
      </c>
      <c r="L153" s="142">
        <v>0</v>
      </c>
      <c r="M153" s="169"/>
      <c r="N153" s="400">
        <f>H153</f>
        <v>650.92584999999997</v>
      </c>
      <c r="O153" s="400">
        <f>I153</f>
        <v>0</v>
      </c>
      <c r="P153" s="400">
        <f>J153</f>
        <v>0</v>
      </c>
      <c r="Q153" s="400">
        <f>K153</f>
        <v>0</v>
      </c>
      <c r="R153" s="400">
        <f>L153</f>
        <v>0</v>
      </c>
      <c r="S153" s="365" t="s">
        <v>478</v>
      </c>
      <c r="T153" s="271"/>
      <c r="U153" s="271"/>
    </row>
    <row r="154" spans="1:21" ht="19.5">
      <c r="A154" s="238"/>
      <c r="B154" s="240" t="s">
        <v>56</v>
      </c>
      <c r="C154" s="17"/>
      <c r="D154" s="238"/>
      <c r="E154" s="238"/>
      <c r="F154" s="17"/>
      <c r="G154" s="238"/>
      <c r="H154" s="417">
        <f>SUM(H152:H153)</f>
        <v>49496.362849999998</v>
      </c>
      <c r="I154" s="417">
        <f t="shared" ref="I154:K154" si="5">SUM(I152:I153)</f>
        <v>62944.009539999999</v>
      </c>
      <c r="J154" s="417">
        <f t="shared" si="5"/>
        <v>70679.872359999994</v>
      </c>
      <c r="K154" s="417">
        <f t="shared" si="5"/>
        <v>64964.291729999997</v>
      </c>
      <c r="L154" s="417">
        <f>SUM(L152:L153)</f>
        <v>67949.963440000007</v>
      </c>
      <c r="M154" s="169"/>
      <c r="N154" s="400"/>
      <c r="O154" s="299"/>
      <c r="P154" s="299"/>
      <c r="Q154" s="399"/>
      <c r="R154" s="400"/>
      <c r="T154" s="271"/>
      <c r="U154" s="271"/>
    </row>
    <row r="155" spans="1:21" ht="27" customHeight="1">
      <c r="A155" s="371" t="s">
        <v>123</v>
      </c>
      <c r="B155" s="372"/>
      <c r="C155" s="284"/>
      <c r="D155" s="238"/>
      <c r="E155" s="238"/>
      <c r="F155" s="17"/>
      <c r="G155" s="238"/>
      <c r="H155" s="154"/>
      <c r="I155" s="154"/>
      <c r="J155" s="154"/>
      <c r="K155" s="117"/>
      <c r="L155" s="154"/>
      <c r="M155" s="169"/>
      <c r="Q155" s="271"/>
      <c r="R155" s="271"/>
      <c r="S155" s="271"/>
      <c r="T155" s="271"/>
      <c r="U155" s="271"/>
    </row>
    <row r="156" spans="1:21" ht="15.75">
      <c r="A156" s="238"/>
      <c r="B156" s="305" t="s">
        <v>549</v>
      </c>
      <c r="C156" s="4"/>
      <c r="D156" s="421" t="s">
        <v>403</v>
      </c>
      <c r="E156" s="421" t="s">
        <v>125</v>
      </c>
      <c r="F156" s="481" t="s">
        <v>592</v>
      </c>
      <c r="G156" s="421" t="s">
        <v>42</v>
      </c>
      <c r="H156" s="139">
        <v>111</v>
      </c>
      <c r="I156" s="139">
        <v>111</v>
      </c>
      <c r="J156" s="139">
        <v>161</v>
      </c>
      <c r="K156" s="59">
        <v>211</v>
      </c>
      <c r="L156" s="139">
        <v>211</v>
      </c>
      <c r="M156" s="169"/>
      <c r="Q156" s="271"/>
      <c r="R156" s="271"/>
      <c r="S156" s="271"/>
      <c r="T156" s="271"/>
      <c r="U156" s="271"/>
    </row>
    <row r="157" spans="1:21" ht="73.5" customHeight="1">
      <c r="A157" s="420"/>
      <c r="B157" s="305" t="s">
        <v>594</v>
      </c>
      <c r="C157" s="4"/>
      <c r="D157" s="421" t="s">
        <v>403</v>
      </c>
      <c r="E157" s="421" t="s">
        <v>125</v>
      </c>
      <c r="F157" s="481" t="s">
        <v>593</v>
      </c>
      <c r="G157" s="421" t="s">
        <v>90</v>
      </c>
      <c r="H157" s="139">
        <v>39</v>
      </c>
      <c r="I157" s="139">
        <v>39</v>
      </c>
      <c r="J157" s="139">
        <v>39</v>
      </c>
      <c r="K157" s="59">
        <v>39</v>
      </c>
      <c r="L157" s="139">
        <v>39</v>
      </c>
      <c r="M157" s="169"/>
      <c r="N157" s="402" t="s">
        <v>503</v>
      </c>
      <c r="O157" s="402" t="s">
        <v>504</v>
      </c>
      <c r="P157" s="402" t="s">
        <v>505</v>
      </c>
      <c r="Q157" s="366" t="s">
        <v>543</v>
      </c>
      <c r="R157" s="402" t="s">
        <v>538</v>
      </c>
      <c r="S157" s="402" t="s">
        <v>539</v>
      </c>
      <c r="T157" s="271"/>
      <c r="U157" s="271"/>
    </row>
    <row r="158" spans="1:21" ht="26.25">
      <c r="A158" s="420"/>
      <c r="B158" s="240" t="s">
        <v>56</v>
      </c>
      <c r="C158" s="4"/>
      <c r="D158" s="421"/>
      <c r="E158" s="421"/>
      <c r="F158" s="4"/>
      <c r="G158" s="421"/>
      <c r="H158" s="153">
        <f>SUM(H156:H157)</f>
        <v>150</v>
      </c>
      <c r="I158" s="153">
        <f t="shared" ref="I158:K158" si="6">SUM(I156:I157)</f>
        <v>150</v>
      </c>
      <c r="J158" s="153">
        <f t="shared" si="6"/>
        <v>200</v>
      </c>
      <c r="K158" s="153">
        <f t="shared" si="6"/>
        <v>250</v>
      </c>
      <c r="L158" s="153">
        <v>300</v>
      </c>
      <c r="M158" s="169"/>
      <c r="N158" s="403">
        <f>O158+P158+Q158+S158</f>
        <v>3461294.89989</v>
      </c>
      <c r="O158" s="403">
        <f>N147+O147+P147+Q147+R147+0.01</f>
        <v>1321507.7495800001</v>
      </c>
      <c r="P158" s="403">
        <f>N146+O146+P146+Q146+R146</f>
        <v>2000801.2882499998</v>
      </c>
      <c r="Q158" s="403">
        <f>N145+O145+P145+Q145+R145</f>
        <v>43010.862059999999</v>
      </c>
      <c r="R158" s="404">
        <f>N153+O153+P153+Q153+R153</f>
        <v>650.92584999999997</v>
      </c>
      <c r="S158" s="404">
        <f>N152+O152+P152+Q152+R152</f>
        <v>95975</v>
      </c>
      <c r="T158" s="271"/>
      <c r="U158" s="271"/>
    </row>
    <row r="159" spans="1:21" ht="16.5">
      <c r="A159" s="582" t="s">
        <v>550</v>
      </c>
      <c r="B159" s="583"/>
      <c r="C159" s="584"/>
      <c r="D159" s="421"/>
      <c r="E159" s="421"/>
      <c r="F159" s="4"/>
      <c r="G159" s="421"/>
      <c r="H159" s="153"/>
      <c r="I159" s="153"/>
      <c r="J159" s="153"/>
      <c r="K159" s="153"/>
      <c r="L159" s="153"/>
      <c r="M159" s="169"/>
      <c r="Q159" s="271"/>
      <c r="R159" s="271"/>
      <c r="S159" s="271"/>
      <c r="T159" s="271"/>
      <c r="U159" s="271"/>
    </row>
    <row r="160" spans="1:21" ht="31.5">
      <c r="A160" s="420"/>
      <c r="B160" s="256" t="s">
        <v>551</v>
      </c>
      <c r="C160" s="4"/>
      <c r="D160" s="421" t="s">
        <v>403</v>
      </c>
      <c r="E160" s="421"/>
      <c r="F160" s="504" t="s">
        <v>615</v>
      </c>
      <c r="G160" s="421"/>
      <c r="H160" s="153">
        <v>83</v>
      </c>
      <c r="I160" s="153">
        <v>93</v>
      </c>
      <c r="J160" s="153">
        <v>120</v>
      </c>
      <c r="K160" s="153">
        <v>120</v>
      </c>
      <c r="L160" s="153">
        <v>140</v>
      </c>
      <c r="M160" s="169"/>
      <c r="Q160" s="271"/>
      <c r="R160" s="271"/>
      <c r="S160" s="271"/>
      <c r="T160" s="271"/>
      <c r="U160" s="271"/>
    </row>
    <row r="161" spans="1:21" ht="18.75">
      <c r="A161" s="589" t="s">
        <v>613</v>
      </c>
      <c r="B161" s="589"/>
      <c r="C161" s="590"/>
      <c r="D161" s="500"/>
      <c r="E161" s="500"/>
      <c r="F161" s="4"/>
      <c r="G161" s="500"/>
      <c r="H161" s="153"/>
      <c r="I161" s="153"/>
      <c r="J161" s="153"/>
      <c r="K161" s="153"/>
      <c r="L161" s="153"/>
      <c r="M161" s="169"/>
      <c r="Q161" s="271"/>
      <c r="R161" s="271"/>
      <c r="S161" s="271"/>
      <c r="T161" s="271"/>
      <c r="U161" s="271"/>
    </row>
    <row r="162" spans="1:21" ht="76.900000000000006" customHeight="1">
      <c r="A162" s="498" t="s">
        <v>64</v>
      </c>
      <c r="B162" s="507" t="s">
        <v>614</v>
      </c>
      <c r="C162" s="499" t="s">
        <v>509</v>
      </c>
      <c r="D162" s="500" t="s">
        <v>46</v>
      </c>
      <c r="E162" s="138" t="s">
        <v>40</v>
      </c>
      <c r="F162" s="138" t="s">
        <v>658</v>
      </c>
      <c r="G162" s="138" t="s">
        <v>103</v>
      </c>
      <c r="H162" s="153">
        <v>0</v>
      </c>
      <c r="I162" s="433">
        <v>10033.9208</v>
      </c>
      <c r="J162" s="505">
        <v>15617.05</v>
      </c>
      <c r="K162" s="505">
        <v>14308.9</v>
      </c>
      <c r="L162" s="505">
        <v>13840.55</v>
      </c>
      <c r="M162" s="169"/>
      <c r="Q162" s="271"/>
      <c r="R162" s="271"/>
      <c r="S162" s="271"/>
      <c r="T162" s="271"/>
      <c r="U162" s="271"/>
    </row>
    <row r="163" spans="1:21" ht="75.599999999999994" customHeight="1">
      <c r="A163" s="498" t="s">
        <v>23</v>
      </c>
      <c r="B163" s="506" t="s">
        <v>432</v>
      </c>
      <c r="C163" s="499" t="s">
        <v>509</v>
      </c>
      <c r="D163" s="500" t="s">
        <v>46</v>
      </c>
      <c r="E163" s="138" t="s">
        <v>40</v>
      </c>
      <c r="F163" s="138" t="s">
        <v>657</v>
      </c>
      <c r="G163" s="138" t="s">
        <v>103</v>
      </c>
      <c r="H163" s="153">
        <v>0</v>
      </c>
      <c r="I163" s="433">
        <v>6350.6117999999997</v>
      </c>
      <c r="J163" s="505">
        <v>12256.2</v>
      </c>
      <c r="K163" s="505">
        <v>12256.2</v>
      </c>
      <c r="L163" s="505">
        <v>12256.2</v>
      </c>
      <c r="M163" s="169"/>
      <c r="Q163" s="271"/>
      <c r="R163" s="271"/>
      <c r="S163" s="271"/>
      <c r="T163" s="271"/>
      <c r="U163" s="271"/>
    </row>
    <row r="164" spans="1:21" ht="76.5">
      <c r="A164" s="498" t="s">
        <v>65</v>
      </c>
      <c r="B164" s="240" t="s">
        <v>616</v>
      </c>
      <c r="C164" s="499" t="s">
        <v>617</v>
      </c>
      <c r="D164" s="500" t="s">
        <v>403</v>
      </c>
      <c r="E164" s="500" t="s">
        <v>125</v>
      </c>
      <c r="F164" s="504" t="s">
        <v>659</v>
      </c>
      <c r="G164" s="500" t="s">
        <v>42</v>
      </c>
      <c r="H164" s="139">
        <v>0</v>
      </c>
      <c r="I164" s="139">
        <v>0</v>
      </c>
      <c r="J164" s="153">
        <f>J165+J166+J167</f>
        <v>38</v>
      </c>
      <c r="K164" s="153">
        <f t="shared" ref="K164:L164" si="7">K165+K166+K167</f>
        <v>38</v>
      </c>
      <c r="L164" s="153">
        <f t="shared" si="7"/>
        <v>38</v>
      </c>
      <c r="M164" s="169"/>
      <c r="Q164" s="271"/>
      <c r="R164" s="271"/>
      <c r="S164" s="271"/>
      <c r="T164" s="271"/>
      <c r="U164" s="271"/>
    </row>
    <row r="165" spans="1:21" ht="76.5">
      <c r="A165" s="498" t="s">
        <v>566</v>
      </c>
      <c r="B165" s="508" t="s">
        <v>619</v>
      </c>
      <c r="C165" s="499" t="s">
        <v>617</v>
      </c>
      <c r="D165" s="500" t="s">
        <v>403</v>
      </c>
      <c r="E165" s="500" t="s">
        <v>125</v>
      </c>
      <c r="F165" s="504" t="s">
        <v>618</v>
      </c>
      <c r="G165" s="500" t="s">
        <v>42</v>
      </c>
      <c r="H165" s="139">
        <v>0</v>
      </c>
      <c r="I165" s="139">
        <v>0</v>
      </c>
      <c r="J165" s="139">
        <v>15</v>
      </c>
      <c r="K165" s="139">
        <v>15</v>
      </c>
      <c r="L165" s="139">
        <v>15</v>
      </c>
      <c r="M165" s="169"/>
      <c r="Q165" s="271"/>
      <c r="R165" s="271"/>
      <c r="S165" s="271"/>
      <c r="T165" s="271"/>
      <c r="U165" s="271"/>
    </row>
    <row r="166" spans="1:21" ht="76.5">
      <c r="A166" s="498" t="s">
        <v>567</v>
      </c>
      <c r="B166" s="508" t="s">
        <v>620</v>
      </c>
      <c r="C166" s="499" t="s">
        <v>617</v>
      </c>
      <c r="D166" s="500" t="s">
        <v>403</v>
      </c>
      <c r="E166" s="500" t="s">
        <v>125</v>
      </c>
      <c r="F166" s="504" t="s">
        <v>618</v>
      </c>
      <c r="G166" s="500" t="s">
        <v>42</v>
      </c>
      <c r="H166" s="139">
        <v>0</v>
      </c>
      <c r="I166" s="139">
        <v>0</v>
      </c>
      <c r="J166" s="139">
        <v>15</v>
      </c>
      <c r="K166" s="139">
        <v>15</v>
      </c>
      <c r="L166" s="139">
        <v>15</v>
      </c>
      <c r="M166" s="169"/>
      <c r="Q166" s="271"/>
      <c r="R166" s="271"/>
      <c r="S166" s="271"/>
      <c r="T166" s="271"/>
      <c r="U166" s="271"/>
    </row>
    <row r="167" spans="1:21" ht="76.5">
      <c r="A167" s="498" t="s">
        <v>568</v>
      </c>
      <c r="B167" s="508" t="s">
        <v>621</v>
      </c>
      <c r="C167" s="499" t="s">
        <v>617</v>
      </c>
      <c r="D167" s="500" t="s">
        <v>403</v>
      </c>
      <c r="E167" s="500" t="s">
        <v>125</v>
      </c>
      <c r="F167" s="504" t="s">
        <v>618</v>
      </c>
      <c r="G167" s="500" t="s">
        <v>42</v>
      </c>
      <c r="H167" s="139">
        <v>0</v>
      </c>
      <c r="I167" s="139">
        <v>0</v>
      </c>
      <c r="J167" s="139">
        <v>8</v>
      </c>
      <c r="K167" s="139">
        <v>8</v>
      </c>
      <c r="L167" s="139">
        <v>8</v>
      </c>
      <c r="M167" s="169"/>
      <c r="Q167" s="271"/>
      <c r="R167" s="271"/>
      <c r="S167" s="271"/>
      <c r="T167" s="271"/>
      <c r="U167" s="271"/>
    </row>
    <row r="168" spans="1:21" ht="47.25">
      <c r="A168" s="511" t="s">
        <v>66</v>
      </c>
      <c r="B168" s="256" t="s">
        <v>623</v>
      </c>
      <c r="C168" s="388" t="s">
        <v>243</v>
      </c>
      <c r="D168" s="15" t="s">
        <v>22</v>
      </c>
      <c r="E168" s="15" t="s">
        <v>490</v>
      </c>
      <c r="F168" s="15" t="s">
        <v>491</v>
      </c>
      <c r="G168" s="15" t="s">
        <v>492</v>
      </c>
      <c r="H168" s="512">
        <f>6295</f>
        <v>6295</v>
      </c>
      <c r="I168" s="512">
        <v>6300</v>
      </c>
      <c r="J168" s="512">
        <v>6300</v>
      </c>
      <c r="K168" s="512">
        <v>6300</v>
      </c>
      <c r="L168" s="512">
        <v>6300</v>
      </c>
      <c r="M168" s="169"/>
      <c r="Q168" s="271"/>
      <c r="R168" s="271"/>
      <c r="S168" s="271"/>
      <c r="T168" s="271"/>
      <c r="U168" s="271"/>
    </row>
    <row r="169" spans="1:21" ht="63">
      <c r="A169" s="511" t="s">
        <v>67</v>
      </c>
      <c r="B169" s="386" t="s">
        <v>536</v>
      </c>
      <c r="C169" s="388" t="s">
        <v>243</v>
      </c>
      <c r="D169" s="15" t="s">
        <v>22</v>
      </c>
      <c r="E169" s="15" t="s">
        <v>490</v>
      </c>
      <c r="F169" s="15" t="s">
        <v>491</v>
      </c>
      <c r="G169" s="15" t="s">
        <v>492</v>
      </c>
      <c r="H169" s="512">
        <v>9500</v>
      </c>
      <c r="I169" s="512">
        <v>11610</v>
      </c>
      <c r="J169" s="512">
        <v>11610</v>
      </c>
      <c r="K169" s="512">
        <v>11610</v>
      </c>
      <c r="L169" s="512">
        <v>11610</v>
      </c>
      <c r="M169" s="169"/>
      <c r="Q169" s="271"/>
      <c r="R169" s="271"/>
      <c r="S169" s="271"/>
      <c r="T169" s="271"/>
      <c r="U169" s="271"/>
    </row>
    <row r="170" spans="1:21" ht="15.75">
      <c r="A170" s="498"/>
      <c r="B170" s="240" t="s">
        <v>622</v>
      </c>
      <c r="C170" s="4"/>
      <c r="D170" s="500"/>
      <c r="E170" s="500"/>
      <c r="F170" s="504"/>
      <c r="G170" s="500"/>
      <c r="H170" s="153">
        <f>H164+H163+H162+H168+H169</f>
        <v>15795</v>
      </c>
      <c r="I170" s="153">
        <f t="shared" ref="I170:L170" si="8">I164+I163+I162+I168+I169</f>
        <v>34294.532599999999</v>
      </c>
      <c r="J170" s="153">
        <f t="shared" si="8"/>
        <v>45821.25</v>
      </c>
      <c r="K170" s="153">
        <f t="shared" si="8"/>
        <v>44513.1</v>
      </c>
      <c r="L170" s="153">
        <f t="shared" si="8"/>
        <v>44044.75</v>
      </c>
      <c r="M170" s="169"/>
      <c r="Q170" s="271"/>
      <c r="R170" s="271"/>
      <c r="S170" s="271"/>
      <c r="T170" s="271"/>
      <c r="U170" s="271"/>
    </row>
    <row r="171" spans="1:21" ht="15.75" hidden="1">
      <c r="A171" s="498"/>
      <c r="B171" s="256"/>
      <c r="C171" s="4"/>
      <c r="D171" s="500"/>
      <c r="E171" s="500"/>
      <c r="F171" s="4"/>
      <c r="G171" s="500"/>
      <c r="H171" s="153"/>
      <c r="I171" s="153"/>
      <c r="J171" s="153"/>
      <c r="K171" s="153"/>
      <c r="L171" s="153"/>
      <c r="M171" s="169"/>
      <c r="Q171" s="271"/>
      <c r="R171" s="271"/>
      <c r="S171" s="271"/>
      <c r="T171" s="271"/>
      <c r="U171" s="271"/>
    </row>
    <row r="172" spans="1:21" ht="15.75" hidden="1">
      <c r="A172" s="498"/>
      <c r="B172" s="256"/>
      <c r="C172" s="4"/>
      <c r="D172" s="500"/>
      <c r="E172" s="500"/>
      <c r="F172" s="4"/>
      <c r="G172" s="500"/>
      <c r="H172" s="153"/>
      <c r="I172" s="153"/>
      <c r="J172" s="153"/>
      <c r="K172" s="153"/>
      <c r="L172" s="153"/>
      <c r="M172" s="169"/>
      <c r="Q172" s="271"/>
      <c r="R172" s="271"/>
      <c r="S172" s="271"/>
      <c r="T172" s="271"/>
      <c r="U172" s="271"/>
    </row>
    <row r="173" spans="1:21" ht="15.75" hidden="1">
      <c r="A173" s="498"/>
      <c r="B173" s="256"/>
      <c r="C173" s="4"/>
      <c r="D173" s="500"/>
      <c r="E173" s="500"/>
      <c r="F173" s="4"/>
      <c r="G173" s="500"/>
      <c r="H173" s="153"/>
      <c r="I173" s="153"/>
      <c r="J173" s="153"/>
      <c r="K173" s="153"/>
      <c r="L173" s="153"/>
      <c r="M173" s="169"/>
      <c r="Q173" s="271"/>
      <c r="R173" s="271"/>
      <c r="S173" s="271"/>
      <c r="T173" s="271"/>
      <c r="U173" s="271"/>
    </row>
    <row r="174" spans="1:21" ht="15.75" hidden="1">
      <c r="A174" s="498"/>
      <c r="B174" s="256"/>
      <c r="C174" s="4"/>
      <c r="D174" s="500"/>
      <c r="E174" s="500"/>
      <c r="F174" s="4"/>
      <c r="G174" s="500"/>
      <c r="H174" s="153"/>
      <c r="I174" s="153"/>
      <c r="J174" s="153"/>
      <c r="K174" s="153"/>
      <c r="L174" s="153"/>
      <c r="M174" s="169"/>
      <c r="Q174" s="271"/>
      <c r="R174" s="271"/>
      <c r="S174" s="271"/>
      <c r="T174" s="271"/>
      <c r="U174" s="271"/>
    </row>
    <row r="175" spans="1:21" ht="15.75" hidden="1">
      <c r="A175" s="498"/>
      <c r="B175" s="256"/>
      <c r="C175" s="4"/>
      <c r="D175" s="500"/>
      <c r="E175" s="500"/>
      <c r="F175" s="4"/>
      <c r="G175" s="500"/>
      <c r="H175" s="153"/>
      <c r="I175" s="153"/>
      <c r="J175" s="153"/>
      <c r="K175" s="153"/>
      <c r="L175" s="153"/>
      <c r="M175" s="169"/>
      <c r="Q175" s="271"/>
      <c r="R175" s="271"/>
      <c r="S175" s="271"/>
      <c r="T175" s="271"/>
      <c r="U175" s="271"/>
    </row>
    <row r="176" spans="1:21" ht="15.75" hidden="1">
      <c r="A176" s="498"/>
      <c r="B176" s="256"/>
      <c r="C176" s="4"/>
      <c r="D176" s="500"/>
      <c r="E176" s="500"/>
      <c r="F176" s="4"/>
      <c r="G176" s="500"/>
      <c r="H176" s="153"/>
      <c r="I176" s="153"/>
      <c r="J176" s="153"/>
      <c r="K176" s="153"/>
      <c r="L176" s="153"/>
      <c r="M176" s="169"/>
      <c r="Q176" s="271"/>
      <c r="R176" s="271"/>
      <c r="S176" s="271"/>
      <c r="T176" s="271"/>
      <c r="U176" s="271"/>
    </row>
    <row r="177" spans="1:21" ht="15.75" hidden="1">
      <c r="A177" s="498"/>
      <c r="B177" s="256"/>
      <c r="C177" s="4"/>
      <c r="D177" s="500"/>
      <c r="E177" s="500"/>
      <c r="F177" s="4"/>
      <c r="G177" s="500"/>
      <c r="H177" s="153"/>
      <c r="I177" s="153"/>
      <c r="J177" s="153"/>
      <c r="K177" s="153"/>
      <c r="L177" s="153"/>
      <c r="M177" s="169"/>
      <c r="Q177" s="271"/>
      <c r="R177" s="271"/>
      <c r="S177" s="271"/>
      <c r="T177" s="271"/>
      <c r="U177" s="271"/>
    </row>
    <row r="178" spans="1:21" ht="15.75" hidden="1">
      <c r="A178" s="498"/>
      <c r="B178" s="256"/>
      <c r="C178" s="4"/>
      <c r="D178" s="500"/>
      <c r="E178" s="500"/>
      <c r="F178" s="4"/>
      <c r="G178" s="500"/>
      <c r="H178" s="153"/>
      <c r="I178" s="153"/>
      <c r="J178" s="153"/>
      <c r="K178" s="153"/>
      <c r="L178" s="153"/>
      <c r="M178" s="169"/>
      <c r="Q178" s="271"/>
      <c r="R178" s="271"/>
      <c r="S178" s="271"/>
      <c r="T178" s="271"/>
      <c r="U178" s="271"/>
    </row>
    <row r="179" spans="1:21" s="422" customFormat="1" ht="15.75" hidden="1">
      <c r="A179" s="585" t="s">
        <v>14</v>
      </c>
      <c r="B179" s="586" t="s">
        <v>16</v>
      </c>
      <c r="C179" s="587" t="s">
        <v>9</v>
      </c>
      <c r="D179" s="588" t="s">
        <v>8</v>
      </c>
      <c r="E179" s="588"/>
      <c r="F179" s="588"/>
      <c r="G179" s="588"/>
      <c r="H179" s="588" t="s">
        <v>25</v>
      </c>
      <c r="I179" s="588"/>
      <c r="J179" s="588"/>
      <c r="K179" s="588"/>
      <c r="L179" s="588"/>
      <c r="N179" s="8"/>
      <c r="O179" s="8"/>
      <c r="P179" s="8"/>
      <c r="Q179" s="271"/>
      <c r="R179" s="271"/>
      <c r="S179" s="271"/>
      <c r="T179" s="423"/>
      <c r="U179" s="423"/>
    </row>
    <row r="180" spans="1:21" s="422" customFormat="1" ht="31.5" hidden="1">
      <c r="A180" s="585"/>
      <c r="B180" s="586"/>
      <c r="C180" s="587"/>
      <c r="D180" s="424" t="s">
        <v>7</v>
      </c>
      <c r="E180" s="424" t="s">
        <v>6</v>
      </c>
      <c r="F180" s="425" t="s">
        <v>5</v>
      </c>
      <c r="G180" s="424" t="s">
        <v>4</v>
      </c>
      <c r="H180" s="425" t="s">
        <v>17</v>
      </c>
      <c r="I180" s="425" t="s">
        <v>18</v>
      </c>
      <c r="J180" s="425" t="s">
        <v>19</v>
      </c>
      <c r="K180" s="425" t="s">
        <v>20</v>
      </c>
      <c r="L180" s="425" t="s">
        <v>21</v>
      </c>
      <c r="N180" s="8"/>
      <c r="O180" s="8"/>
      <c r="P180" s="8"/>
      <c r="Q180" s="271"/>
      <c r="R180" s="271"/>
      <c r="S180" s="271"/>
      <c r="T180" s="423"/>
      <c r="U180" s="423"/>
    </row>
    <row r="181" spans="1:21" s="422" customFormat="1" ht="15.75" hidden="1">
      <c r="A181" s="426"/>
      <c r="B181" s="427">
        <v>2</v>
      </c>
      <c r="C181" s="428">
        <v>3</v>
      </c>
      <c r="D181" s="429">
        <v>4</v>
      </c>
      <c r="E181" s="429">
        <v>5</v>
      </c>
      <c r="F181" s="430">
        <v>6</v>
      </c>
      <c r="G181" s="429">
        <v>7</v>
      </c>
      <c r="H181" s="430">
        <v>8</v>
      </c>
      <c r="I181" s="430">
        <v>9</v>
      </c>
      <c r="J181" s="430">
        <v>10</v>
      </c>
      <c r="K181" s="430">
        <v>11</v>
      </c>
      <c r="L181" s="430">
        <v>12</v>
      </c>
      <c r="N181" s="8"/>
      <c r="O181" s="8"/>
      <c r="P181" s="8"/>
      <c r="Q181" s="271"/>
      <c r="R181" s="271"/>
      <c r="S181" s="271"/>
      <c r="T181" s="423"/>
      <c r="U181" s="423"/>
    </row>
    <row r="182" spans="1:21" s="422" customFormat="1" ht="15.75" hidden="1">
      <c r="A182" s="426"/>
      <c r="B182" s="431" t="s">
        <v>126</v>
      </c>
      <c r="C182" s="428"/>
      <c r="D182" s="429"/>
      <c r="E182" s="429"/>
      <c r="F182" s="430"/>
      <c r="G182" s="429"/>
      <c r="H182" s="430"/>
      <c r="I182" s="430"/>
      <c r="J182" s="430"/>
      <c r="K182" s="430"/>
      <c r="L182" s="430"/>
      <c r="N182" s="8"/>
      <c r="O182" s="8"/>
      <c r="P182" s="8"/>
      <c r="Q182" s="271"/>
      <c r="R182" s="271"/>
      <c r="S182" s="271"/>
      <c r="T182" s="423"/>
      <c r="U182" s="423"/>
    </row>
    <row r="183" spans="1:21" s="422" customFormat="1" ht="31.5" hidden="1">
      <c r="A183" s="426"/>
      <c r="B183" s="432" t="s">
        <v>127</v>
      </c>
      <c r="C183" s="425"/>
      <c r="D183" s="429"/>
      <c r="E183" s="429"/>
      <c r="F183" s="429"/>
      <c r="G183" s="429"/>
      <c r="H183" s="433"/>
      <c r="I183" s="433"/>
      <c r="J183" s="433"/>
      <c r="K183" s="433"/>
      <c r="L183" s="433"/>
      <c r="N183" s="8"/>
      <c r="O183" s="8"/>
      <c r="P183" s="8"/>
      <c r="Q183" s="271"/>
      <c r="R183" s="271"/>
      <c r="S183" s="271"/>
      <c r="T183" s="423"/>
      <c r="U183" s="423"/>
    </row>
    <row r="184" spans="1:21" s="422" customFormat="1" ht="63" hidden="1">
      <c r="A184" s="426" t="s">
        <v>64</v>
      </c>
      <c r="B184" s="434" t="s">
        <v>109</v>
      </c>
      <c r="C184" s="435" t="s">
        <v>270</v>
      </c>
      <c r="D184" s="429"/>
      <c r="E184" s="429"/>
      <c r="F184" s="429"/>
      <c r="G184" s="429"/>
      <c r="H184" s="436" t="s">
        <v>128</v>
      </c>
      <c r="I184" s="436" t="s">
        <v>128</v>
      </c>
      <c r="J184" s="436" t="s">
        <v>128</v>
      </c>
      <c r="K184" s="436" t="s">
        <v>128</v>
      </c>
      <c r="L184" s="436" t="s">
        <v>128</v>
      </c>
      <c r="N184" s="8"/>
      <c r="O184" s="8"/>
      <c r="P184" s="8"/>
      <c r="Q184" s="271"/>
      <c r="R184" s="271"/>
      <c r="S184" s="271"/>
      <c r="T184" s="423"/>
      <c r="U184" s="423"/>
    </row>
    <row r="185" spans="1:21" s="422" customFormat="1" ht="45.75" hidden="1" customHeight="1">
      <c r="A185" s="595" t="s">
        <v>23</v>
      </c>
      <c r="B185" s="434" t="s">
        <v>110</v>
      </c>
      <c r="C185" s="598" t="s">
        <v>250</v>
      </c>
      <c r="D185" s="599"/>
      <c r="E185" s="599"/>
      <c r="F185" s="599"/>
      <c r="G185" s="599"/>
      <c r="H185" s="591" t="s">
        <v>128</v>
      </c>
      <c r="I185" s="591" t="s">
        <v>128</v>
      </c>
      <c r="J185" s="591" t="s">
        <v>128</v>
      </c>
      <c r="K185" s="591" t="s">
        <v>128</v>
      </c>
      <c r="L185" s="591" t="s">
        <v>128</v>
      </c>
      <c r="N185" s="8"/>
      <c r="O185" s="8"/>
      <c r="P185" s="8"/>
      <c r="Q185" s="271"/>
      <c r="R185" s="271"/>
      <c r="S185" s="271"/>
      <c r="T185" s="423"/>
      <c r="U185" s="423"/>
    </row>
    <row r="186" spans="1:21" s="422" customFormat="1" ht="15.75" hidden="1">
      <c r="A186" s="596"/>
      <c r="B186" s="437" t="s">
        <v>111</v>
      </c>
      <c r="C186" s="598"/>
      <c r="D186" s="599"/>
      <c r="E186" s="599"/>
      <c r="F186" s="599"/>
      <c r="G186" s="599"/>
      <c r="H186" s="592"/>
      <c r="I186" s="592"/>
      <c r="J186" s="592"/>
      <c r="K186" s="592"/>
      <c r="L186" s="592"/>
      <c r="N186" s="8"/>
      <c r="O186" s="8"/>
      <c r="P186" s="8"/>
      <c r="Q186" s="271"/>
      <c r="R186" s="271"/>
      <c r="S186" s="271"/>
      <c r="T186" s="423"/>
      <c r="U186" s="423"/>
    </row>
    <row r="187" spans="1:21" s="422" customFormat="1" ht="15.75" hidden="1">
      <c r="A187" s="596"/>
      <c r="B187" s="437" t="s">
        <v>112</v>
      </c>
      <c r="C187" s="598"/>
      <c r="D187" s="599"/>
      <c r="E187" s="599"/>
      <c r="F187" s="599"/>
      <c r="G187" s="599"/>
      <c r="H187" s="592"/>
      <c r="I187" s="592"/>
      <c r="J187" s="592"/>
      <c r="K187" s="592"/>
      <c r="L187" s="592"/>
      <c r="N187" s="8"/>
      <c r="O187" s="8"/>
      <c r="P187" s="8"/>
      <c r="Q187" s="271"/>
      <c r="R187" s="271"/>
      <c r="S187" s="271"/>
      <c r="T187" s="423"/>
      <c r="U187" s="423"/>
    </row>
    <row r="188" spans="1:21" s="422" customFormat="1" ht="15.75" hidden="1">
      <c r="A188" s="596"/>
      <c r="B188" s="437" t="s">
        <v>113</v>
      </c>
      <c r="C188" s="598"/>
      <c r="D188" s="599"/>
      <c r="E188" s="599"/>
      <c r="F188" s="599"/>
      <c r="G188" s="599"/>
      <c r="H188" s="592"/>
      <c r="I188" s="592"/>
      <c r="J188" s="592"/>
      <c r="K188" s="592"/>
      <c r="L188" s="592"/>
      <c r="N188" s="8"/>
      <c r="O188" s="8"/>
      <c r="P188" s="8"/>
      <c r="Q188" s="271"/>
      <c r="R188" s="271"/>
      <c r="S188" s="271"/>
      <c r="T188" s="423"/>
      <c r="U188" s="423"/>
    </row>
    <row r="189" spans="1:21" s="422" customFormat="1" ht="15.75" hidden="1">
      <c r="A189" s="597"/>
      <c r="B189" s="438" t="s">
        <v>114</v>
      </c>
      <c r="C189" s="598"/>
      <c r="D189" s="599"/>
      <c r="E189" s="599"/>
      <c r="F189" s="599"/>
      <c r="G189" s="599"/>
      <c r="H189" s="593"/>
      <c r="I189" s="593"/>
      <c r="J189" s="593"/>
      <c r="K189" s="593"/>
      <c r="L189" s="593"/>
      <c r="Q189" s="423"/>
      <c r="R189" s="423"/>
      <c r="S189" s="423"/>
      <c r="T189" s="423"/>
      <c r="U189" s="423"/>
    </row>
    <row r="190" spans="1:21" s="422" customFormat="1" ht="71.25" hidden="1" customHeight="1">
      <c r="A190" s="426" t="s">
        <v>65</v>
      </c>
      <c r="B190" s="438" t="s">
        <v>115</v>
      </c>
      <c r="C190" s="435" t="s">
        <v>245</v>
      </c>
      <c r="D190" s="429"/>
      <c r="E190" s="429"/>
      <c r="F190" s="429"/>
      <c r="G190" s="429"/>
      <c r="H190" s="439" t="s">
        <v>128</v>
      </c>
      <c r="I190" s="439" t="s">
        <v>128</v>
      </c>
      <c r="J190" s="439" t="s">
        <v>128</v>
      </c>
      <c r="K190" s="439" t="s">
        <v>128</v>
      </c>
      <c r="L190" s="439" t="s">
        <v>128</v>
      </c>
      <c r="Q190" s="423"/>
      <c r="R190" s="423"/>
      <c r="S190" s="423"/>
      <c r="T190" s="423"/>
      <c r="U190" s="423"/>
    </row>
    <row r="191" spans="1:21" s="422" customFormat="1" ht="62.25" hidden="1" customHeight="1">
      <c r="A191" s="426" t="s">
        <v>66</v>
      </c>
      <c r="B191" s="440" t="s">
        <v>116</v>
      </c>
      <c r="C191" s="435" t="s">
        <v>224</v>
      </c>
      <c r="D191" s="429"/>
      <c r="E191" s="429"/>
      <c r="F191" s="429"/>
      <c r="G191" s="429"/>
      <c r="H191" s="439" t="s">
        <v>128</v>
      </c>
      <c r="I191" s="439" t="s">
        <v>128</v>
      </c>
      <c r="J191" s="439" t="s">
        <v>128</v>
      </c>
      <c r="K191" s="439" t="s">
        <v>128</v>
      </c>
      <c r="L191" s="439" t="s">
        <v>128</v>
      </c>
      <c r="Q191" s="423"/>
      <c r="R191" s="423"/>
      <c r="S191" s="423"/>
      <c r="T191" s="423"/>
      <c r="U191" s="423"/>
    </row>
    <row r="192" spans="1:21" s="422" customFormat="1" ht="48.75" hidden="1" customHeight="1">
      <c r="A192" s="426" t="s">
        <v>67</v>
      </c>
      <c r="B192" s="440" t="s">
        <v>117</v>
      </c>
      <c r="C192" s="435" t="s">
        <v>225</v>
      </c>
      <c r="D192" s="429"/>
      <c r="E192" s="429"/>
      <c r="F192" s="429"/>
      <c r="G192" s="429"/>
      <c r="H192" s="439" t="s">
        <v>128</v>
      </c>
      <c r="I192" s="439" t="s">
        <v>128</v>
      </c>
      <c r="J192" s="439" t="s">
        <v>128</v>
      </c>
      <c r="K192" s="439" t="s">
        <v>128</v>
      </c>
      <c r="L192" s="439" t="s">
        <v>128</v>
      </c>
      <c r="Q192" s="423"/>
      <c r="R192" s="423"/>
      <c r="S192" s="423"/>
      <c r="T192" s="423"/>
      <c r="U192" s="423"/>
    </row>
    <row r="193" spans="1:23" s="422" customFormat="1" ht="61.5" hidden="1" customHeight="1">
      <c r="A193" s="426" t="s">
        <v>68</v>
      </c>
      <c r="B193" s="440" t="s">
        <v>118</v>
      </c>
      <c r="C193" s="435" t="s">
        <v>226</v>
      </c>
      <c r="D193" s="429"/>
      <c r="E193" s="429"/>
      <c r="F193" s="429"/>
      <c r="G193" s="429"/>
      <c r="H193" s="439" t="s">
        <v>128</v>
      </c>
      <c r="I193" s="439" t="s">
        <v>128</v>
      </c>
      <c r="J193" s="439" t="s">
        <v>128</v>
      </c>
      <c r="K193" s="439" t="s">
        <v>128</v>
      </c>
      <c r="L193" s="439" t="s">
        <v>128</v>
      </c>
      <c r="Q193" s="423"/>
      <c r="R193" s="423"/>
      <c r="S193" s="423"/>
      <c r="T193" s="423"/>
      <c r="U193" s="423"/>
    </row>
    <row r="194" spans="1:23" s="422" customFormat="1" ht="47.25" hidden="1">
      <c r="A194" s="426" t="s">
        <v>69</v>
      </c>
      <c r="B194" s="440" t="s">
        <v>246</v>
      </c>
      <c r="C194" s="435" t="s">
        <v>192</v>
      </c>
      <c r="D194" s="429"/>
      <c r="E194" s="429"/>
      <c r="F194" s="429"/>
      <c r="G194" s="429"/>
      <c r="H194" s="439" t="s">
        <v>128</v>
      </c>
      <c r="I194" s="439" t="s">
        <v>128</v>
      </c>
      <c r="J194" s="439" t="s">
        <v>128</v>
      </c>
      <c r="K194" s="439" t="s">
        <v>128</v>
      </c>
      <c r="L194" s="439" t="s">
        <v>128</v>
      </c>
      <c r="Q194" s="423"/>
      <c r="R194" s="423"/>
      <c r="S194" s="423"/>
      <c r="T194" s="423"/>
      <c r="U194" s="423"/>
    </row>
    <row r="195" spans="1:23" s="422" customFormat="1" ht="20.25" hidden="1" customHeight="1">
      <c r="A195" s="426"/>
      <c r="B195" s="441" t="s">
        <v>132</v>
      </c>
      <c r="C195" s="425"/>
      <c r="D195" s="429"/>
      <c r="E195" s="429"/>
      <c r="F195" s="429"/>
      <c r="G195" s="429"/>
      <c r="H195" s="433"/>
      <c r="I195" s="433"/>
      <c r="J195" s="433"/>
      <c r="K195" s="433"/>
      <c r="L195" s="433"/>
      <c r="Q195" s="423"/>
      <c r="R195" s="423"/>
      <c r="S195" s="423"/>
      <c r="T195" s="423"/>
      <c r="U195" s="423"/>
    </row>
    <row r="196" spans="1:23" s="422" customFormat="1" ht="60" hidden="1">
      <c r="A196" s="426" t="s">
        <v>64</v>
      </c>
      <c r="B196" s="440" t="s">
        <v>133</v>
      </c>
      <c r="C196" s="435" t="s">
        <v>247</v>
      </c>
      <c r="D196" s="429"/>
      <c r="E196" s="429"/>
      <c r="F196" s="429"/>
      <c r="G196" s="429"/>
      <c r="H196" s="594" t="s">
        <v>135</v>
      </c>
      <c r="I196" s="594"/>
      <c r="J196" s="594"/>
      <c r="K196" s="594"/>
      <c r="L196" s="594"/>
      <c r="Q196" s="423"/>
      <c r="R196" s="423"/>
      <c r="S196" s="423"/>
      <c r="T196" s="423"/>
      <c r="U196" s="423"/>
    </row>
    <row r="197" spans="1:23" s="422" customFormat="1" ht="60" hidden="1">
      <c r="A197" s="426" t="s">
        <v>23</v>
      </c>
      <c r="B197" s="440" t="s">
        <v>134</v>
      </c>
      <c r="C197" s="435" t="s">
        <v>248</v>
      </c>
      <c r="D197" s="429"/>
      <c r="E197" s="429"/>
      <c r="F197" s="429"/>
      <c r="G197" s="429"/>
      <c r="H197" s="594" t="s">
        <v>135</v>
      </c>
      <c r="I197" s="594"/>
      <c r="J197" s="594"/>
      <c r="K197" s="594"/>
      <c r="L197" s="594"/>
      <c r="Q197" s="423"/>
      <c r="R197" s="423"/>
      <c r="S197" s="423"/>
      <c r="T197" s="423"/>
      <c r="U197" s="423"/>
    </row>
    <row r="198" spans="1:23" s="422" customFormat="1" ht="31.5" hidden="1">
      <c r="A198" s="426"/>
      <c r="B198" s="431" t="s">
        <v>136</v>
      </c>
      <c r="C198" s="442"/>
      <c r="D198" s="429"/>
      <c r="E198" s="429"/>
      <c r="F198" s="429"/>
      <c r="G198" s="429"/>
      <c r="H198" s="439" t="s">
        <v>128</v>
      </c>
      <c r="I198" s="439" t="s">
        <v>128</v>
      </c>
      <c r="J198" s="439" t="s">
        <v>128</v>
      </c>
      <c r="K198" s="439" t="s">
        <v>128</v>
      </c>
      <c r="L198" s="439" t="s">
        <v>128</v>
      </c>
      <c r="Q198" s="423"/>
      <c r="R198" s="423"/>
      <c r="S198" s="423"/>
      <c r="T198" s="423"/>
      <c r="U198" s="423"/>
    </row>
    <row r="199" spans="1:23" s="422" customFormat="1" ht="36" hidden="1">
      <c r="A199" s="426" t="s">
        <v>64</v>
      </c>
      <c r="B199" s="440" t="s">
        <v>137</v>
      </c>
      <c r="C199" s="435" t="s">
        <v>227</v>
      </c>
      <c r="D199" s="429"/>
      <c r="E199" s="429"/>
      <c r="F199" s="429"/>
      <c r="G199" s="429"/>
      <c r="H199" s="439" t="s">
        <v>128</v>
      </c>
      <c r="I199" s="439" t="s">
        <v>128</v>
      </c>
      <c r="J199" s="439" t="s">
        <v>128</v>
      </c>
      <c r="K199" s="439" t="s">
        <v>128</v>
      </c>
      <c r="L199" s="439" t="s">
        <v>128</v>
      </c>
      <c r="Q199" s="423"/>
      <c r="R199" s="423"/>
      <c r="S199" s="423"/>
      <c r="T199" s="423"/>
      <c r="U199" s="423"/>
    </row>
    <row r="200" spans="1:23" s="422" customFormat="1" ht="36" hidden="1">
      <c r="A200" s="426" t="s">
        <v>23</v>
      </c>
      <c r="B200" s="440" t="s">
        <v>138</v>
      </c>
      <c r="C200" s="435" t="s">
        <v>227</v>
      </c>
      <c r="D200" s="429"/>
      <c r="E200" s="429"/>
      <c r="F200" s="429"/>
      <c r="G200" s="429"/>
      <c r="H200" s="439" t="s">
        <v>128</v>
      </c>
      <c r="I200" s="439" t="s">
        <v>128</v>
      </c>
      <c r="J200" s="439" t="s">
        <v>128</v>
      </c>
      <c r="K200" s="439" t="s">
        <v>128</v>
      </c>
      <c r="L200" s="439" t="s">
        <v>128</v>
      </c>
      <c r="Q200" s="423"/>
      <c r="R200" s="423"/>
      <c r="S200" s="423"/>
      <c r="T200" s="423"/>
      <c r="U200" s="423"/>
    </row>
    <row r="201" spans="1:23" s="422" customFormat="1" ht="60" hidden="1">
      <c r="A201" s="426" t="s">
        <v>65</v>
      </c>
      <c r="B201" s="440" t="s">
        <v>139</v>
      </c>
      <c r="C201" s="435" t="s">
        <v>251</v>
      </c>
      <c r="D201" s="429"/>
      <c r="E201" s="429"/>
      <c r="F201" s="429"/>
      <c r="G201" s="429"/>
      <c r="H201" s="439" t="s">
        <v>128</v>
      </c>
      <c r="I201" s="439" t="s">
        <v>128</v>
      </c>
      <c r="J201" s="439" t="s">
        <v>128</v>
      </c>
      <c r="K201" s="439" t="s">
        <v>128</v>
      </c>
      <c r="L201" s="439" t="s">
        <v>128</v>
      </c>
      <c r="Q201" s="423"/>
      <c r="R201" s="423"/>
      <c r="S201" s="423"/>
      <c r="T201" s="423"/>
      <c r="U201" s="423"/>
    </row>
    <row r="202" spans="1:23" s="422" customFormat="1" ht="54.75" hidden="1" customHeight="1">
      <c r="A202" s="426"/>
      <c r="B202" s="431" t="s">
        <v>409</v>
      </c>
      <c r="C202" s="442"/>
      <c r="D202" s="429"/>
      <c r="E202" s="429"/>
      <c r="F202" s="429"/>
      <c r="G202" s="429"/>
      <c r="H202" s="439"/>
      <c r="I202" s="439"/>
      <c r="J202" s="439"/>
      <c r="K202" s="439"/>
      <c r="L202" s="439"/>
      <c r="Q202" s="423"/>
      <c r="R202" s="423"/>
      <c r="S202" s="423"/>
      <c r="T202" s="423"/>
      <c r="U202" s="423"/>
    </row>
    <row r="203" spans="1:23" s="422" customFormat="1" ht="36" hidden="1">
      <c r="A203" s="426" t="s">
        <v>64</v>
      </c>
      <c r="B203" s="440" t="s">
        <v>142</v>
      </c>
      <c r="C203" s="435" t="s">
        <v>226</v>
      </c>
      <c r="D203" s="429"/>
      <c r="E203" s="429"/>
      <c r="F203" s="429"/>
      <c r="G203" s="429"/>
      <c r="H203" s="439" t="s">
        <v>128</v>
      </c>
      <c r="I203" s="439" t="s">
        <v>128</v>
      </c>
      <c r="J203" s="439" t="s">
        <v>128</v>
      </c>
      <c r="K203" s="439" t="s">
        <v>128</v>
      </c>
      <c r="L203" s="439" t="s">
        <v>128</v>
      </c>
      <c r="Q203" s="423"/>
      <c r="R203" s="423"/>
      <c r="S203" s="423"/>
      <c r="T203" s="423"/>
      <c r="U203" s="423"/>
    </row>
    <row r="204" spans="1:23" s="422" customFormat="1" ht="47.25" hidden="1">
      <c r="A204" s="426"/>
      <c r="B204" s="431" t="s">
        <v>143</v>
      </c>
      <c r="C204" s="442"/>
      <c r="D204" s="429"/>
      <c r="E204" s="429"/>
      <c r="F204" s="429"/>
      <c r="G204" s="429"/>
      <c r="H204" s="439"/>
      <c r="I204" s="439"/>
      <c r="J204" s="439"/>
      <c r="K204" s="439"/>
      <c r="L204" s="439"/>
      <c r="Q204" s="423"/>
      <c r="R204" s="423"/>
      <c r="S204" s="423"/>
      <c r="T204" s="423"/>
      <c r="U204" s="423"/>
    </row>
    <row r="205" spans="1:23" s="422" customFormat="1" ht="63" hidden="1">
      <c r="A205" s="426" t="s">
        <v>64</v>
      </c>
      <c r="B205" s="440" t="s">
        <v>408</v>
      </c>
      <c r="C205" s="435" t="s">
        <v>192</v>
      </c>
      <c r="D205" s="429"/>
      <c r="E205" s="429"/>
      <c r="F205" s="429"/>
      <c r="G205" s="429"/>
      <c r="H205" s="439" t="s">
        <v>128</v>
      </c>
      <c r="I205" s="439" t="s">
        <v>128</v>
      </c>
      <c r="J205" s="439" t="s">
        <v>128</v>
      </c>
      <c r="K205" s="439" t="s">
        <v>128</v>
      </c>
      <c r="L205" s="439" t="s">
        <v>128</v>
      </c>
      <c r="Q205" s="423"/>
      <c r="R205" s="423"/>
      <c r="S205" s="423"/>
      <c r="T205" s="423"/>
      <c r="U205" s="423"/>
    </row>
    <row r="206" spans="1:23" s="422" customFormat="1" ht="31.5" hidden="1">
      <c r="A206" s="426"/>
      <c r="B206" s="431" t="s">
        <v>144</v>
      </c>
      <c r="C206" s="442" t="s">
        <v>252</v>
      </c>
      <c r="D206" s="429"/>
      <c r="E206" s="429"/>
      <c r="F206" s="429"/>
      <c r="G206" s="429"/>
      <c r="H206" s="433"/>
      <c r="I206" s="433"/>
      <c r="J206" s="433"/>
      <c r="K206" s="433"/>
      <c r="L206" s="433"/>
      <c r="Q206" s="423"/>
      <c r="R206" s="423"/>
      <c r="S206" s="423"/>
      <c r="T206" s="423"/>
      <c r="U206" s="423"/>
      <c r="V206" s="423"/>
      <c r="W206" s="423"/>
    </row>
    <row r="207" spans="1:23" s="422" customFormat="1" ht="94.5" hidden="1">
      <c r="A207" s="426" t="s">
        <v>64</v>
      </c>
      <c r="B207" s="440" t="s">
        <v>145</v>
      </c>
      <c r="C207" s="425" t="s">
        <v>271</v>
      </c>
      <c r="D207" s="429"/>
      <c r="E207" s="429"/>
      <c r="F207" s="429"/>
      <c r="G207" s="429"/>
      <c r="H207" s="436">
        <v>5</v>
      </c>
      <c r="I207" s="436">
        <v>8</v>
      </c>
      <c r="J207" s="436">
        <v>13</v>
      </c>
      <c r="K207" s="436">
        <v>17</v>
      </c>
      <c r="L207" s="436">
        <v>17</v>
      </c>
      <c r="Q207" s="423"/>
      <c r="R207" s="423"/>
      <c r="S207" s="423"/>
      <c r="T207" s="443"/>
      <c r="U207" s="601"/>
      <c r="V207" s="601"/>
      <c r="W207" s="423"/>
    </row>
    <row r="208" spans="1:23" s="422" customFormat="1" ht="34.5" hidden="1" customHeight="1">
      <c r="A208" s="426" t="s">
        <v>23</v>
      </c>
      <c r="B208" s="440" t="s">
        <v>146</v>
      </c>
      <c r="C208" s="444" t="s">
        <v>253</v>
      </c>
      <c r="D208" s="429"/>
      <c r="E208" s="429"/>
      <c r="F208" s="429"/>
      <c r="G208" s="429"/>
      <c r="H208" s="436">
        <v>15</v>
      </c>
      <c r="I208" s="436">
        <v>20</v>
      </c>
      <c r="J208" s="436">
        <v>25</v>
      </c>
      <c r="K208" s="436">
        <v>30</v>
      </c>
      <c r="L208" s="436">
        <v>30</v>
      </c>
      <c r="Q208" s="423"/>
      <c r="R208" s="423"/>
      <c r="S208" s="423"/>
      <c r="T208" s="443"/>
      <c r="U208" s="601"/>
      <c r="V208" s="601"/>
      <c r="W208" s="423"/>
    </row>
    <row r="209" spans="1:23" s="422" customFormat="1" ht="31.5" hidden="1" customHeight="1">
      <c r="A209" s="426" t="s">
        <v>65</v>
      </c>
      <c r="B209" s="440" t="s">
        <v>147</v>
      </c>
      <c r="C209" s="444" t="s">
        <v>253</v>
      </c>
      <c r="D209" s="429" t="s">
        <v>46</v>
      </c>
      <c r="E209" s="429" t="s">
        <v>95</v>
      </c>
      <c r="F209" s="429" t="s">
        <v>96</v>
      </c>
      <c r="G209" s="429" t="s">
        <v>90</v>
      </c>
      <c r="H209" s="436">
        <v>20</v>
      </c>
      <c r="I209" s="436">
        <v>30</v>
      </c>
      <c r="J209" s="436">
        <v>40</v>
      </c>
      <c r="K209" s="436">
        <v>50</v>
      </c>
      <c r="L209" s="436">
        <v>50</v>
      </c>
      <c r="Q209" s="423"/>
      <c r="R209" s="423"/>
      <c r="S209" s="423"/>
      <c r="T209" s="443"/>
      <c r="U209" s="443"/>
      <c r="V209" s="443"/>
      <c r="W209" s="423"/>
    </row>
    <row r="210" spans="1:23" s="422" customFormat="1" ht="15.75" hidden="1">
      <c r="A210" s="426" t="s">
        <v>66</v>
      </c>
      <c r="B210" s="440" t="s">
        <v>148</v>
      </c>
      <c r="C210" s="425" t="s">
        <v>249</v>
      </c>
      <c r="D210" s="429" t="s">
        <v>46</v>
      </c>
      <c r="E210" s="429" t="s">
        <v>95</v>
      </c>
      <c r="F210" s="429" t="s">
        <v>96</v>
      </c>
      <c r="G210" s="429" t="s">
        <v>90</v>
      </c>
      <c r="H210" s="436">
        <v>6</v>
      </c>
      <c r="I210" s="436">
        <v>8</v>
      </c>
      <c r="J210" s="436">
        <v>10</v>
      </c>
      <c r="K210" s="436">
        <v>12</v>
      </c>
      <c r="L210" s="436">
        <v>12</v>
      </c>
      <c r="Q210" s="423"/>
      <c r="R210" s="423"/>
      <c r="S210" s="423"/>
      <c r="T210" s="443"/>
      <c r="U210" s="443"/>
      <c r="V210" s="443"/>
      <c r="W210" s="423"/>
    </row>
    <row r="211" spans="1:23" s="422" customFormat="1" ht="31.5" hidden="1">
      <c r="A211" s="426" t="s">
        <v>67</v>
      </c>
      <c r="B211" s="440" t="s">
        <v>149</v>
      </c>
      <c r="C211" s="425" t="s">
        <v>249</v>
      </c>
      <c r="D211" s="426"/>
      <c r="E211" s="426"/>
      <c r="F211" s="428"/>
      <c r="G211" s="426"/>
      <c r="H211" s="436">
        <v>13</v>
      </c>
      <c r="I211" s="436">
        <v>16</v>
      </c>
      <c r="J211" s="436">
        <v>18</v>
      </c>
      <c r="K211" s="436">
        <v>20</v>
      </c>
      <c r="L211" s="436">
        <v>20</v>
      </c>
      <c r="Q211" s="423"/>
      <c r="R211" s="423"/>
      <c r="S211" s="423"/>
      <c r="T211" s="443"/>
      <c r="U211" s="601"/>
      <c r="V211" s="601"/>
      <c r="W211" s="423"/>
    </row>
    <row r="212" spans="1:23" s="422" customFormat="1" ht="47.25" hidden="1">
      <c r="A212" s="426" t="s">
        <v>68</v>
      </c>
      <c r="B212" s="440" t="s">
        <v>150</v>
      </c>
      <c r="C212" s="425" t="s">
        <v>254</v>
      </c>
      <c r="D212" s="426"/>
      <c r="E212" s="426"/>
      <c r="F212" s="428"/>
      <c r="G212" s="426"/>
      <c r="H212" s="436">
        <v>0</v>
      </c>
      <c r="I212" s="436">
        <v>0</v>
      </c>
      <c r="J212" s="436">
        <v>0</v>
      </c>
      <c r="K212" s="436">
        <v>0</v>
      </c>
      <c r="L212" s="436">
        <v>0</v>
      </c>
      <c r="Q212" s="423"/>
      <c r="R212" s="423"/>
      <c r="S212" s="423"/>
      <c r="T212" s="443"/>
      <c r="U212" s="601"/>
      <c r="V212" s="601"/>
      <c r="W212" s="423"/>
    </row>
    <row r="213" spans="1:23" s="422" customFormat="1" ht="33" hidden="1" customHeight="1">
      <c r="A213" s="426" t="s">
        <v>69</v>
      </c>
      <c r="B213" s="440" t="s">
        <v>151</v>
      </c>
      <c r="C213" s="442" t="s">
        <v>255</v>
      </c>
      <c r="D213" s="426"/>
      <c r="E213" s="426"/>
      <c r="F213" s="428"/>
      <c r="G213" s="426"/>
      <c r="H213" s="436">
        <v>5</v>
      </c>
      <c r="I213" s="436">
        <v>6</v>
      </c>
      <c r="J213" s="436">
        <v>7</v>
      </c>
      <c r="K213" s="436">
        <v>8</v>
      </c>
      <c r="L213" s="436">
        <v>8</v>
      </c>
      <c r="Q213" s="423"/>
      <c r="R213" s="423"/>
      <c r="S213" s="423"/>
      <c r="T213" s="443"/>
      <c r="U213" s="443"/>
      <c r="V213" s="443"/>
      <c r="W213" s="423"/>
    </row>
    <row r="214" spans="1:23" s="422" customFormat="1" ht="33" hidden="1" customHeight="1">
      <c r="A214" s="426" t="s">
        <v>70</v>
      </c>
      <c r="B214" s="440" t="s">
        <v>241</v>
      </c>
      <c r="C214" s="442" t="s">
        <v>256</v>
      </c>
      <c r="D214" s="426"/>
      <c r="E214" s="426"/>
      <c r="F214" s="428"/>
      <c r="G214" s="426"/>
      <c r="H214" s="436">
        <v>5</v>
      </c>
      <c r="I214" s="436">
        <v>6</v>
      </c>
      <c r="J214" s="436">
        <v>7</v>
      </c>
      <c r="K214" s="436">
        <v>8</v>
      </c>
      <c r="L214" s="436">
        <v>8</v>
      </c>
      <c r="Q214" s="423"/>
      <c r="R214" s="423"/>
      <c r="S214" s="423"/>
      <c r="T214" s="443"/>
      <c r="U214" s="443"/>
      <c r="V214" s="443"/>
      <c r="W214" s="423"/>
    </row>
    <row r="215" spans="1:23" s="422" customFormat="1" ht="47.25" hidden="1">
      <c r="A215" s="426" t="s">
        <v>71</v>
      </c>
      <c r="B215" s="440" t="s">
        <v>152</v>
      </c>
      <c r="C215" s="425" t="s">
        <v>257</v>
      </c>
      <c r="D215" s="426"/>
      <c r="E215" s="426"/>
      <c r="F215" s="428"/>
      <c r="G215" s="426"/>
      <c r="H215" s="436">
        <v>10</v>
      </c>
      <c r="I215" s="436">
        <v>12</v>
      </c>
      <c r="J215" s="436">
        <v>13</v>
      </c>
      <c r="K215" s="436">
        <v>14</v>
      </c>
      <c r="L215" s="436">
        <v>14</v>
      </c>
      <c r="Q215" s="423"/>
      <c r="R215" s="423"/>
      <c r="S215" s="423"/>
      <c r="T215" s="443"/>
      <c r="U215" s="443"/>
      <c r="V215" s="443"/>
      <c r="W215" s="423"/>
    </row>
    <row r="216" spans="1:23" s="422" customFormat="1" ht="31.5" hidden="1">
      <c r="A216" s="426" t="s">
        <v>72</v>
      </c>
      <c r="B216" s="440" t="s">
        <v>153</v>
      </c>
      <c r="C216" s="425" t="s">
        <v>192</v>
      </c>
      <c r="D216" s="426"/>
      <c r="E216" s="426"/>
      <c r="F216" s="428"/>
      <c r="G216" s="426"/>
      <c r="H216" s="436">
        <v>0</v>
      </c>
      <c r="I216" s="436">
        <v>0</v>
      </c>
      <c r="J216" s="436">
        <v>0</v>
      </c>
      <c r="K216" s="436">
        <v>0</v>
      </c>
      <c r="L216" s="436">
        <v>0</v>
      </c>
      <c r="O216" s="423"/>
      <c r="P216" s="423"/>
      <c r="Q216" s="423"/>
      <c r="R216" s="423"/>
      <c r="S216" s="423"/>
      <c r="T216" s="443"/>
      <c r="U216" s="443"/>
      <c r="V216" s="443"/>
      <c r="W216" s="423"/>
    </row>
    <row r="217" spans="1:23" s="422" customFormat="1" ht="31.5" hidden="1">
      <c r="A217" s="426" t="s">
        <v>77</v>
      </c>
      <c r="B217" s="434" t="s">
        <v>285</v>
      </c>
      <c r="C217" s="425" t="s">
        <v>192</v>
      </c>
      <c r="D217" s="447"/>
      <c r="E217" s="447"/>
      <c r="F217" s="448"/>
      <c r="G217" s="447"/>
      <c r="H217" s="449">
        <v>4</v>
      </c>
      <c r="I217" s="449">
        <v>5</v>
      </c>
      <c r="J217" s="449">
        <v>6</v>
      </c>
      <c r="K217" s="449">
        <v>7</v>
      </c>
      <c r="L217" s="449">
        <v>7</v>
      </c>
      <c r="O217" s="423"/>
      <c r="P217" s="601"/>
      <c r="Q217" s="601"/>
      <c r="R217" s="601"/>
      <c r="S217" s="601"/>
      <c r="T217" s="443"/>
      <c r="U217" s="443"/>
      <c r="V217" s="443"/>
      <c r="W217" s="423"/>
    </row>
    <row r="218" spans="1:23" s="422" customFormat="1" ht="32.25" hidden="1" thickBot="1">
      <c r="A218" s="426" t="s">
        <v>78</v>
      </c>
      <c r="B218" s="434" t="s">
        <v>154</v>
      </c>
      <c r="C218" s="450" t="s">
        <v>258</v>
      </c>
      <c r="D218" s="447"/>
      <c r="E218" s="447"/>
      <c r="F218" s="448"/>
      <c r="G218" s="447"/>
      <c r="H218" s="449">
        <v>2</v>
      </c>
      <c r="I218" s="449">
        <v>3</v>
      </c>
      <c r="J218" s="449">
        <v>4</v>
      </c>
      <c r="K218" s="449">
        <v>5</v>
      </c>
      <c r="L218" s="449">
        <v>5</v>
      </c>
      <c r="M218" s="423"/>
      <c r="O218" s="423"/>
      <c r="P218" s="601"/>
      <c r="Q218" s="601"/>
      <c r="R218" s="601"/>
      <c r="S218" s="601"/>
      <c r="T218" s="443"/>
      <c r="U218" s="443"/>
      <c r="V218" s="443"/>
      <c r="W218" s="423"/>
    </row>
    <row r="219" spans="1:23" s="422" customFormat="1" ht="16.5" hidden="1" thickBot="1">
      <c r="A219" s="426"/>
      <c r="B219" s="451" t="s">
        <v>0</v>
      </c>
      <c r="C219" s="452"/>
      <c r="D219" s="453"/>
      <c r="E219" s="453"/>
      <c r="F219" s="452"/>
      <c r="G219" s="453"/>
      <c r="H219" s="454">
        <f>SUM(H207:H218)</f>
        <v>85</v>
      </c>
      <c r="I219" s="454">
        <f>SUM(I207:I218)</f>
        <v>114</v>
      </c>
      <c r="J219" s="454">
        <f>SUM(J207:J218)</f>
        <v>143</v>
      </c>
      <c r="K219" s="454">
        <f>SUM(K207:K218)</f>
        <v>171</v>
      </c>
      <c r="L219" s="454">
        <f>SUM(L207:L218)</f>
        <v>171</v>
      </c>
      <c r="M219" s="423"/>
      <c r="O219" s="423"/>
      <c r="P219" s="443"/>
      <c r="Q219" s="443"/>
      <c r="R219" s="443"/>
      <c r="S219" s="443"/>
      <c r="T219" s="443"/>
      <c r="U219" s="443"/>
      <c r="V219" s="443"/>
      <c r="W219" s="423"/>
    </row>
    <row r="220" spans="1:23" s="422" customFormat="1" ht="12.75" hidden="1" customHeight="1">
      <c r="A220" s="426"/>
      <c r="B220" s="455"/>
      <c r="C220" s="456"/>
      <c r="D220" s="457"/>
      <c r="E220" s="457"/>
      <c r="F220" s="456"/>
      <c r="G220" s="457"/>
      <c r="H220" s="458"/>
      <c r="I220" s="458"/>
      <c r="J220" s="458"/>
      <c r="K220" s="458"/>
      <c r="L220" s="458"/>
      <c r="M220" s="423"/>
      <c r="O220" s="423"/>
      <c r="P220" s="443"/>
      <c r="Q220" s="443"/>
      <c r="R220" s="445"/>
      <c r="S220" s="443"/>
      <c r="T220" s="459"/>
      <c r="U220" s="600"/>
      <c r="V220" s="600"/>
      <c r="W220" s="423"/>
    </row>
    <row r="221" spans="1:23" s="422" customFormat="1" ht="30.75" hidden="1" customHeight="1">
      <c r="A221" s="426"/>
      <c r="B221" s="431" t="s">
        <v>237</v>
      </c>
      <c r="C221" s="428"/>
      <c r="D221" s="426"/>
      <c r="E221" s="426"/>
      <c r="F221" s="428"/>
      <c r="G221" s="426"/>
      <c r="H221" s="460"/>
      <c r="I221" s="460"/>
      <c r="J221" s="460"/>
      <c r="K221" s="460"/>
      <c r="L221" s="460"/>
      <c r="M221" s="423"/>
      <c r="O221" s="423"/>
      <c r="P221" s="601"/>
      <c r="Q221" s="601"/>
      <c r="R221" s="445"/>
      <c r="S221" s="601"/>
      <c r="T221" s="459"/>
      <c r="U221" s="600"/>
      <c r="V221" s="600"/>
      <c r="W221" s="423"/>
    </row>
    <row r="222" spans="1:23" s="422" customFormat="1" ht="25.5" hidden="1">
      <c r="A222" s="602" t="s">
        <v>64</v>
      </c>
      <c r="B222" s="586" t="s">
        <v>156</v>
      </c>
      <c r="C222" s="442" t="s">
        <v>192</v>
      </c>
      <c r="D222" s="426"/>
      <c r="E222" s="426"/>
      <c r="F222" s="428"/>
      <c r="G222" s="426"/>
      <c r="H222" s="425" t="s">
        <v>155</v>
      </c>
      <c r="I222" s="425" t="s">
        <v>155</v>
      </c>
      <c r="J222" s="425" t="s">
        <v>155</v>
      </c>
      <c r="K222" s="425" t="s">
        <v>155</v>
      </c>
      <c r="L222" s="425" t="s">
        <v>155</v>
      </c>
      <c r="O222" s="423"/>
      <c r="P222" s="601"/>
      <c r="Q222" s="601"/>
      <c r="R222" s="445"/>
      <c r="S222" s="601"/>
      <c r="T222" s="423"/>
      <c r="U222" s="423"/>
      <c r="V222" s="423"/>
      <c r="W222" s="423"/>
    </row>
    <row r="223" spans="1:23" s="422" customFormat="1" ht="38.25" hidden="1">
      <c r="A223" s="602"/>
      <c r="B223" s="586"/>
      <c r="C223" s="442" t="s">
        <v>259</v>
      </c>
      <c r="D223" s="426"/>
      <c r="E223" s="426"/>
      <c r="F223" s="428"/>
      <c r="G223" s="426"/>
      <c r="H223" s="425" t="s">
        <v>155</v>
      </c>
      <c r="I223" s="425" t="s">
        <v>155</v>
      </c>
      <c r="J223" s="425" t="s">
        <v>155</v>
      </c>
      <c r="K223" s="425" t="s">
        <v>155</v>
      </c>
      <c r="L223" s="425" t="s">
        <v>155</v>
      </c>
      <c r="O223" s="423"/>
      <c r="P223" s="443"/>
      <c r="Q223" s="443"/>
      <c r="R223" s="443"/>
      <c r="S223" s="443"/>
      <c r="T223" s="423"/>
      <c r="U223" s="423"/>
      <c r="V223" s="423"/>
      <c r="W223" s="423"/>
    </row>
    <row r="224" spans="1:23" s="422" customFormat="1" ht="25.5" hidden="1">
      <c r="A224" s="603" t="s">
        <v>23</v>
      </c>
      <c r="B224" s="586" t="s">
        <v>157</v>
      </c>
      <c r="C224" s="442" t="s">
        <v>192</v>
      </c>
      <c r="D224" s="426"/>
      <c r="E224" s="426"/>
      <c r="F224" s="428"/>
      <c r="G224" s="426"/>
      <c r="H224" s="461">
        <v>4</v>
      </c>
      <c r="I224" s="461">
        <v>5</v>
      </c>
      <c r="J224" s="461">
        <v>6</v>
      </c>
      <c r="K224" s="461">
        <v>7</v>
      </c>
      <c r="L224" s="461">
        <v>7</v>
      </c>
      <c r="O224" s="423"/>
      <c r="P224" s="443"/>
      <c r="Q224" s="443"/>
      <c r="R224" s="443"/>
      <c r="S224" s="443"/>
      <c r="T224" s="423"/>
      <c r="U224" s="423"/>
      <c r="V224" s="423"/>
      <c r="W224" s="423"/>
    </row>
    <row r="225" spans="1:23" s="422" customFormat="1" ht="15.75" hidden="1">
      <c r="A225" s="604"/>
      <c r="B225" s="586"/>
      <c r="C225" s="442" t="s">
        <v>249</v>
      </c>
      <c r="D225" s="426"/>
      <c r="E225" s="426"/>
      <c r="F225" s="428"/>
      <c r="G225" s="426"/>
      <c r="H225" s="461" t="s">
        <v>155</v>
      </c>
      <c r="I225" s="461" t="s">
        <v>155</v>
      </c>
      <c r="J225" s="461" t="s">
        <v>155</v>
      </c>
      <c r="K225" s="461" t="s">
        <v>155</v>
      </c>
      <c r="L225" s="461" t="s">
        <v>155</v>
      </c>
      <c r="O225" s="423"/>
      <c r="P225" s="443"/>
      <c r="Q225" s="443"/>
      <c r="R225" s="443"/>
      <c r="S225" s="443"/>
      <c r="T225" s="443"/>
      <c r="U225" s="443"/>
      <c r="V225" s="423"/>
      <c r="W225" s="423"/>
    </row>
    <row r="226" spans="1:23" s="422" customFormat="1" ht="25.5" hidden="1">
      <c r="A226" s="603" t="s">
        <v>65</v>
      </c>
      <c r="B226" s="586" t="s">
        <v>158</v>
      </c>
      <c r="C226" s="442" t="s">
        <v>192</v>
      </c>
      <c r="D226" s="426"/>
      <c r="E226" s="426"/>
      <c r="F226" s="428"/>
      <c r="G226" s="426"/>
      <c r="H226" s="461">
        <v>8</v>
      </c>
      <c r="I226" s="461">
        <v>10</v>
      </c>
      <c r="J226" s="461">
        <v>13</v>
      </c>
      <c r="K226" s="461">
        <v>16</v>
      </c>
      <c r="L226" s="461">
        <v>16</v>
      </c>
      <c r="O226" s="423"/>
      <c r="P226" s="443"/>
      <c r="Q226" s="443"/>
      <c r="R226" s="446"/>
      <c r="S226" s="443"/>
      <c r="T226" s="443"/>
      <c r="U226" s="443"/>
      <c r="V226" s="423"/>
      <c r="W226" s="423"/>
    </row>
    <row r="227" spans="1:23" s="422" customFormat="1" ht="15.75" hidden="1">
      <c r="A227" s="604"/>
      <c r="B227" s="586"/>
      <c r="C227" s="442" t="s">
        <v>249</v>
      </c>
      <c r="D227" s="426"/>
      <c r="E227" s="426"/>
      <c r="F227" s="428"/>
      <c r="G227" s="426"/>
      <c r="H227" s="461"/>
      <c r="I227" s="461"/>
      <c r="J227" s="461"/>
      <c r="K227" s="461"/>
      <c r="L227" s="461"/>
      <c r="O227" s="423"/>
      <c r="P227" s="443"/>
      <c r="Q227" s="443"/>
      <c r="R227" s="446"/>
      <c r="S227" s="443"/>
      <c r="T227" s="443"/>
      <c r="U227" s="443"/>
      <c r="V227" s="423"/>
      <c r="W227" s="423"/>
    </row>
    <row r="228" spans="1:23" s="422" customFormat="1" ht="38.25" hidden="1">
      <c r="A228" s="426" t="s">
        <v>66</v>
      </c>
      <c r="B228" s="440" t="s">
        <v>159</v>
      </c>
      <c r="C228" s="442" t="s">
        <v>256</v>
      </c>
      <c r="D228" s="426"/>
      <c r="E228" s="426"/>
      <c r="F228" s="428"/>
      <c r="G228" s="426"/>
      <c r="H228" s="461">
        <v>10</v>
      </c>
      <c r="I228" s="461">
        <v>15</v>
      </c>
      <c r="J228" s="461">
        <v>18</v>
      </c>
      <c r="K228" s="461">
        <v>21</v>
      </c>
      <c r="L228" s="461">
        <v>21</v>
      </c>
      <c r="N228" s="423"/>
      <c r="O228" s="423"/>
      <c r="P228" s="443"/>
      <c r="Q228" s="443"/>
      <c r="R228" s="443"/>
      <c r="S228" s="443"/>
      <c r="T228" s="443"/>
      <c r="U228" s="443"/>
      <c r="V228" s="423"/>
      <c r="W228" s="423"/>
    </row>
    <row r="229" spans="1:23" s="422" customFormat="1" ht="15.75" hidden="1">
      <c r="A229" s="426" t="s">
        <v>67</v>
      </c>
      <c r="B229" s="440" t="s">
        <v>160</v>
      </c>
      <c r="C229" s="442" t="s">
        <v>249</v>
      </c>
      <c r="D229" s="426"/>
      <c r="E229" s="426"/>
      <c r="F229" s="428"/>
      <c r="G229" s="426"/>
      <c r="H229" s="461">
        <v>0</v>
      </c>
      <c r="I229" s="461">
        <v>0</v>
      </c>
      <c r="J229" s="461">
        <v>0</v>
      </c>
      <c r="K229" s="461">
        <v>0</v>
      </c>
      <c r="L229" s="461">
        <v>0</v>
      </c>
      <c r="N229" s="423"/>
      <c r="O229" s="423"/>
      <c r="P229" s="443"/>
      <c r="Q229" s="443"/>
      <c r="R229" s="446"/>
      <c r="S229" s="443"/>
      <c r="T229" s="462"/>
      <c r="U229" s="443"/>
      <c r="V229" s="423"/>
      <c r="W229" s="423"/>
    </row>
    <row r="230" spans="1:23" s="422" customFormat="1" ht="37.5" hidden="1" customHeight="1">
      <c r="A230" s="426" t="s">
        <v>68</v>
      </c>
      <c r="B230" s="440" t="s">
        <v>161</v>
      </c>
      <c r="C230" s="442" t="s">
        <v>192</v>
      </c>
      <c r="D230" s="426"/>
      <c r="E230" s="426"/>
      <c r="F230" s="428"/>
      <c r="G230" s="426"/>
      <c r="H230" s="461">
        <v>8</v>
      </c>
      <c r="I230" s="461">
        <v>10</v>
      </c>
      <c r="J230" s="461">
        <v>13</v>
      </c>
      <c r="K230" s="461">
        <v>16</v>
      </c>
      <c r="L230" s="461">
        <v>16</v>
      </c>
      <c r="N230" s="423"/>
      <c r="O230" s="423"/>
      <c r="P230" s="600"/>
      <c r="Q230" s="600"/>
      <c r="R230" s="600"/>
      <c r="S230" s="600"/>
      <c r="T230" s="462"/>
      <c r="U230" s="443"/>
      <c r="V230" s="423"/>
      <c r="W230" s="423"/>
    </row>
    <row r="231" spans="1:23" s="422" customFormat="1" ht="31.5" hidden="1">
      <c r="A231" s="426" t="s">
        <v>69</v>
      </c>
      <c r="B231" s="440" t="s">
        <v>162</v>
      </c>
      <c r="C231" s="442" t="s">
        <v>192</v>
      </c>
      <c r="D231" s="426"/>
      <c r="E231" s="426"/>
      <c r="F231" s="428"/>
      <c r="G231" s="426"/>
      <c r="H231" s="461">
        <v>0</v>
      </c>
      <c r="I231" s="461">
        <v>0</v>
      </c>
      <c r="J231" s="461">
        <v>0</v>
      </c>
      <c r="K231" s="461">
        <v>0</v>
      </c>
      <c r="L231" s="461">
        <v>0</v>
      </c>
      <c r="N231" s="423"/>
      <c r="O231" s="423"/>
      <c r="P231" s="600"/>
      <c r="Q231" s="600"/>
      <c r="R231" s="600"/>
      <c r="S231" s="600"/>
      <c r="T231" s="443"/>
      <c r="U231" s="601"/>
      <c r="V231" s="423"/>
      <c r="W231" s="423"/>
    </row>
    <row r="232" spans="1:23" s="422" customFormat="1" ht="25.5" hidden="1">
      <c r="A232" s="426" t="s">
        <v>70</v>
      </c>
      <c r="B232" s="440" t="s">
        <v>163</v>
      </c>
      <c r="C232" s="442" t="s">
        <v>192</v>
      </c>
      <c r="D232" s="426"/>
      <c r="E232" s="426"/>
      <c r="F232" s="428"/>
      <c r="G232" s="426"/>
      <c r="H232" s="461">
        <v>1</v>
      </c>
      <c r="I232" s="461">
        <v>2</v>
      </c>
      <c r="J232" s="461">
        <v>3</v>
      </c>
      <c r="K232" s="461">
        <v>4</v>
      </c>
      <c r="L232" s="461">
        <v>4</v>
      </c>
      <c r="O232" s="423"/>
      <c r="P232" s="423"/>
      <c r="Q232" s="423"/>
      <c r="R232" s="423"/>
      <c r="S232" s="423"/>
      <c r="T232" s="443"/>
      <c r="U232" s="601"/>
      <c r="V232" s="423"/>
      <c r="W232" s="423"/>
    </row>
    <row r="233" spans="1:23" s="422" customFormat="1" ht="38.25" hidden="1">
      <c r="A233" s="426" t="s">
        <v>71</v>
      </c>
      <c r="B233" s="440" t="s">
        <v>164</v>
      </c>
      <c r="C233" s="442" t="s">
        <v>253</v>
      </c>
      <c r="D233" s="426"/>
      <c r="E233" s="426"/>
      <c r="F233" s="428"/>
      <c r="G233" s="426"/>
      <c r="H233" s="461">
        <v>3</v>
      </c>
      <c r="I233" s="461">
        <v>4</v>
      </c>
      <c r="J233" s="461">
        <v>5</v>
      </c>
      <c r="K233" s="461">
        <v>6</v>
      </c>
      <c r="L233" s="461">
        <v>6</v>
      </c>
      <c r="O233" s="423"/>
      <c r="P233" s="423"/>
      <c r="Q233" s="423"/>
      <c r="R233" s="423"/>
      <c r="S233" s="423"/>
      <c r="T233" s="443"/>
      <c r="U233" s="443"/>
      <c r="V233" s="423"/>
      <c r="W233" s="423"/>
    </row>
    <row r="234" spans="1:23" s="422" customFormat="1" ht="15.75" hidden="1">
      <c r="A234" s="603" t="s">
        <v>72</v>
      </c>
      <c r="B234" s="586" t="s">
        <v>165</v>
      </c>
      <c r="C234" s="442" t="s">
        <v>249</v>
      </c>
      <c r="D234" s="426"/>
      <c r="E234" s="426"/>
      <c r="F234" s="428"/>
      <c r="G234" s="426"/>
      <c r="H234" s="461">
        <v>5</v>
      </c>
      <c r="I234" s="461">
        <v>6</v>
      </c>
      <c r="J234" s="461">
        <v>7</v>
      </c>
      <c r="K234" s="461">
        <v>8</v>
      </c>
      <c r="L234" s="461">
        <v>8</v>
      </c>
      <c r="O234" s="423"/>
      <c r="P234" s="423"/>
      <c r="Q234" s="423"/>
      <c r="R234" s="423"/>
      <c r="S234" s="423"/>
      <c r="T234" s="443"/>
      <c r="U234" s="443"/>
      <c r="V234" s="423"/>
      <c r="W234" s="423"/>
    </row>
    <row r="235" spans="1:23" s="422" customFormat="1" ht="25.5" hidden="1">
      <c r="A235" s="604"/>
      <c r="B235" s="586"/>
      <c r="C235" s="442" t="s">
        <v>192</v>
      </c>
      <c r="D235" s="426"/>
      <c r="E235" s="426"/>
      <c r="F235" s="428"/>
      <c r="G235" s="426"/>
      <c r="H235" s="461"/>
      <c r="I235" s="461"/>
      <c r="J235" s="461"/>
      <c r="K235" s="461"/>
      <c r="L235" s="461"/>
      <c r="O235" s="443"/>
      <c r="P235" s="443"/>
      <c r="Q235" s="443"/>
      <c r="R235" s="443"/>
      <c r="S235" s="443"/>
      <c r="T235" s="443"/>
      <c r="U235" s="601"/>
      <c r="V235" s="423"/>
      <c r="W235" s="423"/>
    </row>
    <row r="236" spans="1:23" s="422" customFormat="1" ht="31.5" hidden="1">
      <c r="A236" s="426" t="s">
        <v>77</v>
      </c>
      <c r="B236" s="440" t="s">
        <v>166</v>
      </c>
      <c r="C236" s="425" t="s">
        <v>192</v>
      </c>
      <c r="D236" s="426"/>
      <c r="E236" s="426"/>
      <c r="F236" s="428"/>
      <c r="G236" s="426"/>
      <c r="H236" s="461">
        <v>10</v>
      </c>
      <c r="I236" s="461">
        <v>14</v>
      </c>
      <c r="J236" s="461">
        <v>18</v>
      </c>
      <c r="K236" s="461">
        <v>22</v>
      </c>
      <c r="L236" s="461">
        <v>22</v>
      </c>
      <c r="O236" s="443"/>
      <c r="P236" s="443"/>
      <c r="Q236" s="443"/>
      <c r="R236" s="443"/>
      <c r="S236" s="443"/>
      <c r="T236" s="443"/>
      <c r="U236" s="601"/>
      <c r="V236" s="423"/>
      <c r="W236" s="423"/>
    </row>
    <row r="237" spans="1:23" s="422" customFormat="1" ht="31.5" hidden="1">
      <c r="A237" s="426" t="s">
        <v>78</v>
      </c>
      <c r="B237" s="434" t="s">
        <v>167</v>
      </c>
      <c r="C237" s="450" t="s">
        <v>192</v>
      </c>
      <c r="D237" s="447"/>
      <c r="E237" s="447"/>
      <c r="F237" s="448"/>
      <c r="G237" s="447"/>
      <c r="H237" s="463">
        <v>6</v>
      </c>
      <c r="I237" s="463">
        <v>8</v>
      </c>
      <c r="J237" s="463">
        <v>10</v>
      </c>
      <c r="K237" s="463">
        <v>12</v>
      </c>
      <c r="L237" s="463">
        <v>12</v>
      </c>
      <c r="O237" s="443"/>
      <c r="P237" s="443"/>
      <c r="Q237" s="443"/>
      <c r="R237" s="443"/>
      <c r="S237" s="443"/>
      <c r="T237" s="443"/>
      <c r="U237" s="443"/>
      <c r="V237" s="423"/>
      <c r="W237" s="423"/>
    </row>
    <row r="238" spans="1:23" s="422" customFormat="1" ht="31.5" hidden="1">
      <c r="A238" s="464" t="s">
        <v>320</v>
      </c>
      <c r="B238" s="434" t="s">
        <v>400</v>
      </c>
      <c r="C238" s="450" t="s">
        <v>192</v>
      </c>
      <c r="D238" s="447"/>
      <c r="E238" s="447"/>
      <c r="F238" s="448"/>
      <c r="G238" s="447"/>
      <c r="H238" s="463">
        <v>5</v>
      </c>
      <c r="I238" s="463">
        <v>6</v>
      </c>
      <c r="J238" s="463">
        <v>7</v>
      </c>
      <c r="K238" s="463">
        <v>8</v>
      </c>
      <c r="L238" s="463">
        <v>8</v>
      </c>
      <c r="O238" s="443"/>
      <c r="P238" s="443"/>
      <c r="Q238" s="443"/>
      <c r="R238" s="443"/>
      <c r="S238" s="443"/>
      <c r="T238" s="443"/>
      <c r="U238" s="443"/>
      <c r="V238" s="423"/>
      <c r="W238" s="423"/>
    </row>
    <row r="239" spans="1:23" s="422" customFormat="1" ht="31.5" hidden="1">
      <c r="A239" s="464" t="s">
        <v>321</v>
      </c>
      <c r="B239" s="440" t="s">
        <v>411</v>
      </c>
      <c r="C239" s="450" t="s">
        <v>192</v>
      </c>
      <c r="D239" s="426"/>
      <c r="E239" s="426"/>
      <c r="F239" s="428"/>
      <c r="G239" s="426"/>
      <c r="H239" s="461">
        <v>0</v>
      </c>
      <c r="I239" s="461">
        <v>0</v>
      </c>
      <c r="J239" s="461">
        <v>0</v>
      </c>
      <c r="K239" s="461">
        <v>0</v>
      </c>
      <c r="L239" s="461">
        <v>0</v>
      </c>
      <c r="O239" s="462"/>
      <c r="P239" s="462"/>
      <c r="Q239" s="462"/>
      <c r="R239" s="462"/>
      <c r="S239" s="462"/>
      <c r="T239" s="443"/>
      <c r="U239" s="443"/>
      <c r="V239" s="423"/>
      <c r="W239" s="423"/>
    </row>
    <row r="240" spans="1:23" s="422" customFormat="1" ht="16.5" hidden="1" thickBot="1">
      <c r="A240" s="464"/>
      <c r="B240" s="465" t="s">
        <v>0</v>
      </c>
      <c r="C240" s="466"/>
      <c r="D240" s="467"/>
      <c r="E240" s="467"/>
      <c r="F240" s="466"/>
      <c r="G240" s="467"/>
      <c r="H240" s="468">
        <f>SUM(H224:H239)</f>
        <v>60</v>
      </c>
      <c r="I240" s="468">
        <f t="shared" ref="I240:L240" si="9">SUM(I224:I239)</f>
        <v>80</v>
      </c>
      <c r="J240" s="468">
        <f t="shared" si="9"/>
        <v>100</v>
      </c>
      <c r="K240" s="468">
        <f t="shared" si="9"/>
        <v>120</v>
      </c>
      <c r="L240" s="468">
        <f t="shared" si="9"/>
        <v>120</v>
      </c>
      <c r="O240" s="462"/>
      <c r="P240" s="462"/>
      <c r="Q240" s="462"/>
      <c r="R240" s="462"/>
      <c r="S240" s="462"/>
      <c r="T240" s="443"/>
      <c r="U240" s="443"/>
      <c r="V240" s="423"/>
      <c r="W240" s="423"/>
    </row>
    <row r="241" spans="1:23" s="422" customFormat="1" ht="15.75" hidden="1">
      <c r="A241" s="426"/>
      <c r="B241" s="469" t="s">
        <v>169</v>
      </c>
      <c r="C241" s="456"/>
      <c r="D241" s="457"/>
      <c r="E241" s="457"/>
      <c r="F241" s="456"/>
      <c r="G241" s="457"/>
      <c r="H241" s="456"/>
      <c r="I241" s="456"/>
      <c r="J241" s="456"/>
      <c r="K241" s="456"/>
      <c r="L241" s="456"/>
      <c r="O241" s="601"/>
      <c r="P241" s="601"/>
      <c r="Q241" s="601"/>
      <c r="R241" s="601"/>
      <c r="S241" s="601"/>
      <c r="T241" s="443"/>
      <c r="U241" s="443"/>
      <c r="V241" s="423"/>
      <c r="W241" s="423"/>
    </row>
    <row r="242" spans="1:23" s="422" customFormat="1" ht="15.75" hidden="1">
      <c r="A242" s="426" t="s">
        <v>64</v>
      </c>
      <c r="B242" s="440" t="s">
        <v>170</v>
      </c>
      <c r="C242" s="428" t="s">
        <v>249</v>
      </c>
      <c r="D242" s="426"/>
      <c r="E242" s="426"/>
      <c r="F242" s="428"/>
      <c r="G242" s="426"/>
      <c r="H242" s="461">
        <v>5</v>
      </c>
      <c r="I242" s="461">
        <v>6</v>
      </c>
      <c r="J242" s="461">
        <v>7</v>
      </c>
      <c r="K242" s="461">
        <v>9</v>
      </c>
      <c r="L242" s="461">
        <v>9</v>
      </c>
      <c r="O242" s="601"/>
      <c r="P242" s="601"/>
      <c r="Q242" s="601"/>
      <c r="R242" s="601"/>
      <c r="S242" s="601"/>
      <c r="T242" s="443"/>
      <c r="U242" s="443"/>
      <c r="V242" s="423"/>
      <c r="W242" s="423"/>
    </row>
    <row r="243" spans="1:23" s="422" customFormat="1" ht="32.25" hidden="1" thickBot="1">
      <c r="A243" s="426" t="s">
        <v>23</v>
      </c>
      <c r="B243" s="434" t="s">
        <v>171</v>
      </c>
      <c r="C243" s="448" t="s">
        <v>260</v>
      </c>
      <c r="D243" s="447"/>
      <c r="E243" s="447"/>
      <c r="F243" s="448"/>
      <c r="G243" s="447"/>
      <c r="H243" s="463">
        <v>0</v>
      </c>
      <c r="I243" s="463">
        <v>0</v>
      </c>
      <c r="J243" s="463">
        <v>0</v>
      </c>
      <c r="K243" s="463">
        <v>0</v>
      </c>
      <c r="L243" s="463">
        <v>0</v>
      </c>
      <c r="O243" s="443"/>
      <c r="P243" s="443"/>
      <c r="Q243" s="443"/>
      <c r="R243" s="443"/>
      <c r="S243" s="443"/>
      <c r="T243" s="443"/>
      <c r="U243" s="443"/>
      <c r="V243" s="423"/>
      <c r="W243" s="423"/>
    </row>
    <row r="244" spans="1:23" s="422" customFormat="1" ht="16.5" hidden="1" thickBot="1">
      <c r="A244" s="464"/>
      <c r="B244" s="470" t="s">
        <v>0</v>
      </c>
      <c r="C244" s="452"/>
      <c r="D244" s="453"/>
      <c r="E244" s="453"/>
      <c r="F244" s="452"/>
      <c r="G244" s="453"/>
      <c r="H244" s="471">
        <f>SUM(H242:H243)</f>
        <v>5</v>
      </c>
      <c r="I244" s="471">
        <f>SUM(I242:I243)</f>
        <v>6</v>
      </c>
      <c r="J244" s="471">
        <f>SUM(J242:J243)</f>
        <v>7</v>
      </c>
      <c r="K244" s="471">
        <f>SUM(K242:K243)</f>
        <v>9</v>
      </c>
      <c r="L244" s="472">
        <f>SUM(L242:L243)</f>
        <v>9</v>
      </c>
      <c r="O244" s="443"/>
      <c r="P244" s="443"/>
      <c r="Q244" s="443"/>
      <c r="R244" s="443"/>
      <c r="S244" s="443"/>
      <c r="T244" s="443"/>
      <c r="U244" s="443"/>
      <c r="V244" s="423"/>
      <c r="W244" s="423"/>
    </row>
    <row r="245" spans="1:23" ht="15.75" hidden="1">
      <c r="A245" s="238"/>
      <c r="B245" s="320"/>
      <c r="C245" s="60"/>
      <c r="D245" s="211"/>
      <c r="E245" s="211"/>
      <c r="F245" s="60"/>
      <c r="G245" s="211"/>
      <c r="H245" s="285"/>
      <c r="I245" s="165"/>
      <c r="J245" s="165"/>
      <c r="K245" s="334"/>
      <c r="L245" s="165"/>
      <c r="M245" s="169"/>
      <c r="N245" s="422"/>
      <c r="O245" s="601"/>
      <c r="P245" s="601"/>
      <c r="Q245" s="445"/>
      <c r="R245" s="601"/>
      <c r="S245" s="601"/>
      <c r="T245" s="396"/>
      <c r="U245" s="242"/>
      <c r="V245" s="271"/>
      <c r="W245" s="271"/>
    </row>
    <row r="246" spans="1:23" ht="42.75" hidden="1" customHeight="1">
      <c r="A246" s="238"/>
      <c r="B246" s="244" t="s">
        <v>410</v>
      </c>
      <c r="C246" s="17"/>
      <c r="D246" s="238"/>
      <c r="E246" s="238"/>
      <c r="F246" s="17"/>
      <c r="G246" s="238"/>
      <c r="H246" s="203"/>
      <c r="I246" s="154"/>
      <c r="J246" s="154"/>
      <c r="K246" s="117"/>
      <c r="L246" s="154"/>
      <c r="M246" s="169"/>
      <c r="N246" s="422"/>
      <c r="O246" s="601"/>
      <c r="P246" s="601"/>
      <c r="Q246" s="445"/>
      <c r="R246" s="601"/>
      <c r="S246" s="601"/>
      <c r="T246" s="396"/>
      <c r="U246" s="242"/>
      <c r="V246" s="271"/>
      <c r="W246" s="271"/>
    </row>
    <row r="247" spans="1:23" ht="42" hidden="1" customHeight="1">
      <c r="A247" s="238" t="s">
        <v>64</v>
      </c>
      <c r="B247" s="304" t="s">
        <v>173</v>
      </c>
      <c r="C247" s="17" t="s">
        <v>275</v>
      </c>
      <c r="D247" s="238"/>
      <c r="E247" s="238"/>
      <c r="F247" s="17"/>
      <c r="G247" s="238"/>
      <c r="H247" s="245" t="s">
        <v>128</v>
      </c>
      <c r="I247" s="245" t="s">
        <v>128</v>
      </c>
      <c r="J247" s="245" t="s">
        <v>128</v>
      </c>
      <c r="K247" s="229" t="s">
        <v>128</v>
      </c>
      <c r="L247" s="245" t="s">
        <v>128</v>
      </c>
      <c r="M247" s="169"/>
      <c r="N247" s="422"/>
      <c r="O247" s="443"/>
      <c r="P247" s="443"/>
      <c r="Q247" s="443"/>
      <c r="R247" s="443"/>
      <c r="S247" s="443"/>
      <c r="T247" s="397"/>
      <c r="U247" s="246"/>
      <c r="V247" s="271"/>
      <c r="W247" s="271"/>
    </row>
    <row r="248" spans="1:23" ht="33" hidden="1" customHeight="1">
      <c r="A248" s="238" t="s">
        <v>23</v>
      </c>
      <c r="B248" s="304" t="s">
        <v>174</v>
      </c>
      <c r="C248" s="17" t="s">
        <v>261</v>
      </c>
      <c r="D248" s="238"/>
      <c r="E248" s="238"/>
      <c r="F248" s="17"/>
      <c r="G248" s="238"/>
      <c r="H248" s="245" t="s">
        <v>128</v>
      </c>
      <c r="I248" s="245" t="s">
        <v>128</v>
      </c>
      <c r="J248" s="245" t="s">
        <v>128</v>
      </c>
      <c r="K248" s="229" t="s">
        <v>128</v>
      </c>
      <c r="L248" s="245" t="s">
        <v>128</v>
      </c>
      <c r="M248" s="169"/>
      <c r="N248" s="422"/>
      <c r="O248" s="443"/>
      <c r="P248" s="443"/>
      <c r="Q248" s="443"/>
      <c r="R248" s="443"/>
      <c r="S248" s="443"/>
      <c r="T248" s="271"/>
      <c r="U248" s="271"/>
      <c r="V248" s="271"/>
      <c r="W248" s="271"/>
    </row>
    <row r="249" spans="1:23" ht="13.5" hidden="1" customHeight="1">
      <c r="A249" s="238"/>
      <c r="B249" s="312"/>
      <c r="C249" s="17"/>
      <c r="D249" s="238"/>
      <c r="E249" s="238"/>
      <c r="F249" s="17"/>
      <c r="G249" s="238"/>
      <c r="H249" s="203"/>
      <c r="I249" s="154"/>
      <c r="J249" s="154"/>
      <c r="K249" s="117"/>
      <c r="L249" s="154"/>
      <c r="M249" s="169"/>
      <c r="N249" s="422"/>
      <c r="O249" s="443"/>
      <c r="P249" s="443"/>
      <c r="Q249" s="443"/>
      <c r="R249" s="443"/>
      <c r="S249" s="443"/>
      <c r="T249" s="271"/>
      <c r="U249" s="271"/>
      <c r="V249" s="271"/>
      <c r="W249" s="271"/>
    </row>
    <row r="250" spans="1:23" ht="15.75" hidden="1">
      <c r="A250" s="238"/>
      <c r="B250" s="247" t="s">
        <v>175</v>
      </c>
      <c r="C250" s="17"/>
      <c r="D250" s="238"/>
      <c r="E250" s="238"/>
      <c r="F250" s="17"/>
      <c r="G250" s="238"/>
      <c r="H250" s="203"/>
      <c r="I250" s="154"/>
      <c r="J250" s="154"/>
      <c r="K250" s="117"/>
      <c r="L250" s="154"/>
      <c r="M250" s="169"/>
      <c r="N250" s="422"/>
      <c r="O250" s="443"/>
      <c r="P250" s="443"/>
      <c r="Q250" s="443"/>
      <c r="R250" s="443"/>
      <c r="S250" s="443"/>
      <c r="T250" s="271"/>
      <c r="U250" s="271"/>
      <c r="V250" s="271"/>
      <c r="W250" s="271"/>
    </row>
    <row r="251" spans="1:23" ht="38.25" hidden="1">
      <c r="A251" s="238"/>
      <c r="B251" s="305" t="s">
        <v>176</v>
      </c>
      <c r="C251" s="204" t="s">
        <v>255</v>
      </c>
      <c r="D251" s="238"/>
      <c r="E251" s="238"/>
      <c r="F251" s="17"/>
      <c r="G251" s="238"/>
      <c r="H251" s="245" t="s">
        <v>128</v>
      </c>
      <c r="I251" s="245" t="s">
        <v>128</v>
      </c>
      <c r="J251" s="245" t="s">
        <v>128</v>
      </c>
      <c r="K251" s="229" t="s">
        <v>128</v>
      </c>
      <c r="L251" s="245" t="s">
        <v>128</v>
      </c>
      <c r="M251" s="169"/>
      <c r="N251" s="422"/>
      <c r="O251" s="443"/>
      <c r="P251" s="443"/>
      <c r="Q251" s="443"/>
      <c r="R251" s="443"/>
      <c r="S251" s="443"/>
      <c r="T251" s="271"/>
      <c r="U251" s="271"/>
      <c r="V251" s="271"/>
      <c r="W251" s="271"/>
    </row>
    <row r="252" spans="1:23" ht="12.75" hidden="1" customHeight="1">
      <c r="A252" s="238"/>
      <c r="B252" s="312"/>
      <c r="C252" s="17"/>
      <c r="D252" s="238"/>
      <c r="E252" s="238"/>
      <c r="F252" s="17"/>
      <c r="G252" s="238"/>
      <c r="H252" s="203"/>
      <c r="I252" s="154"/>
      <c r="J252" s="154"/>
      <c r="K252" s="117"/>
      <c r="L252" s="154"/>
      <c r="M252" s="169"/>
      <c r="N252" s="422"/>
      <c r="O252" s="443"/>
      <c r="P252" s="443"/>
      <c r="Q252" s="443"/>
      <c r="R252" s="443"/>
      <c r="S252" s="443"/>
      <c r="T252" s="271"/>
      <c r="U252" s="271"/>
      <c r="V252" s="271"/>
      <c r="W252" s="271"/>
    </row>
    <row r="253" spans="1:23" ht="34.5" hidden="1" customHeight="1">
      <c r="A253" s="238"/>
      <c r="B253" s="605" t="s">
        <v>177</v>
      </c>
      <c r="C253" s="606"/>
      <c r="D253" s="238"/>
      <c r="E253" s="238"/>
      <c r="F253" s="17"/>
      <c r="G253" s="238"/>
      <c r="H253" s="203"/>
      <c r="I253" s="154"/>
      <c r="J253" s="154"/>
      <c r="K253" s="117"/>
      <c r="L253" s="154"/>
      <c r="M253" s="169"/>
      <c r="N253" s="422"/>
      <c r="O253" s="443"/>
      <c r="P253" s="443"/>
      <c r="Q253" s="443"/>
      <c r="R253" s="443"/>
      <c r="S253" s="443"/>
      <c r="T253" s="271"/>
      <c r="U253" s="271"/>
      <c r="V253" s="271"/>
      <c r="W253" s="271"/>
    </row>
    <row r="254" spans="1:23" ht="63.75" hidden="1">
      <c r="A254" s="238" t="s">
        <v>64</v>
      </c>
      <c r="B254" s="256" t="s">
        <v>178</v>
      </c>
      <c r="C254" s="286" t="s">
        <v>262</v>
      </c>
      <c r="D254" s="238"/>
      <c r="E254" s="238"/>
      <c r="F254" s="17"/>
      <c r="H254" s="245" t="s">
        <v>128</v>
      </c>
      <c r="I254" s="245" t="s">
        <v>128</v>
      </c>
      <c r="J254" s="245" t="s">
        <v>128</v>
      </c>
      <c r="K254" s="229" t="s">
        <v>128</v>
      </c>
      <c r="L254" s="245" t="s">
        <v>128</v>
      </c>
      <c r="M254" s="169"/>
      <c r="N254" s="422"/>
      <c r="O254" s="443"/>
      <c r="P254" s="443"/>
      <c r="Q254" s="446"/>
      <c r="R254" s="443"/>
      <c r="S254" s="443"/>
      <c r="T254" s="271"/>
      <c r="U254" s="271"/>
      <c r="V254" s="271"/>
      <c r="W254" s="271"/>
    </row>
    <row r="255" spans="1:23" ht="81" hidden="1" customHeight="1">
      <c r="A255" s="238" t="s">
        <v>23</v>
      </c>
      <c r="B255" s="252" t="s">
        <v>179</v>
      </c>
      <c r="C255" s="287" t="s">
        <v>263</v>
      </c>
      <c r="D255" s="238"/>
      <c r="E255" s="238"/>
      <c r="F255" s="17"/>
      <c r="G255" s="238"/>
      <c r="H255" s="245" t="s">
        <v>128</v>
      </c>
      <c r="I255" s="245" t="s">
        <v>128</v>
      </c>
      <c r="J255" s="245" t="s">
        <v>128</v>
      </c>
      <c r="K255" s="229" t="s">
        <v>128</v>
      </c>
      <c r="L255" s="245" t="s">
        <v>128</v>
      </c>
      <c r="M255" s="169"/>
      <c r="O255" s="242"/>
      <c r="P255" s="242"/>
      <c r="Q255" s="242"/>
      <c r="R255" s="242"/>
      <c r="S255" s="242"/>
      <c r="T255" s="271"/>
      <c r="U255" s="271"/>
    </row>
    <row r="256" spans="1:23" ht="125.25" hidden="1" customHeight="1">
      <c r="A256" s="607" t="s">
        <v>65</v>
      </c>
      <c r="B256" s="252" t="s">
        <v>180</v>
      </c>
      <c r="C256" s="248" t="s">
        <v>264</v>
      </c>
      <c r="D256" s="610"/>
      <c r="E256" s="610"/>
      <c r="F256" s="610"/>
      <c r="G256" s="610"/>
      <c r="H256" s="613" t="s">
        <v>128</v>
      </c>
      <c r="I256" s="613" t="s">
        <v>128</v>
      </c>
      <c r="J256" s="613" t="s">
        <v>128</v>
      </c>
      <c r="K256" s="618" t="s">
        <v>128</v>
      </c>
      <c r="L256" s="613" t="s">
        <v>128</v>
      </c>
      <c r="M256" s="169"/>
      <c r="O256" s="242"/>
      <c r="P256" s="242"/>
      <c r="Q256" s="243"/>
      <c r="R256" s="242"/>
      <c r="S256" s="242"/>
      <c r="T256" s="271"/>
      <c r="U256" s="271"/>
    </row>
    <row r="257" spans="1:21" ht="15.75" hidden="1">
      <c r="A257" s="608"/>
      <c r="B257" s="253" t="s">
        <v>181</v>
      </c>
      <c r="C257" s="249"/>
      <c r="D257" s="611"/>
      <c r="E257" s="611"/>
      <c r="F257" s="611"/>
      <c r="G257" s="611"/>
      <c r="H257" s="614"/>
      <c r="I257" s="614"/>
      <c r="J257" s="614"/>
      <c r="K257" s="619"/>
      <c r="L257" s="614"/>
      <c r="M257" s="169"/>
      <c r="O257" s="246"/>
      <c r="P257" s="246"/>
      <c r="Q257" s="246"/>
      <c r="R257" s="246"/>
      <c r="S257" s="246"/>
      <c r="T257" s="271"/>
      <c r="U257" s="271"/>
    </row>
    <row r="258" spans="1:21" ht="15.75" hidden="1">
      <c r="A258" s="608"/>
      <c r="B258" s="253" t="s">
        <v>182</v>
      </c>
      <c r="C258" s="249"/>
      <c r="D258" s="611"/>
      <c r="E258" s="611"/>
      <c r="F258" s="611"/>
      <c r="G258" s="611"/>
      <c r="H258" s="614"/>
      <c r="I258" s="614"/>
      <c r="J258" s="614"/>
      <c r="K258" s="619"/>
      <c r="L258" s="614"/>
      <c r="M258" s="169"/>
      <c r="O258" s="271"/>
      <c r="P258" s="271"/>
      <c r="Q258" s="271"/>
      <c r="R258" s="271"/>
      <c r="S258" s="271"/>
      <c r="T258" s="271"/>
      <c r="U258" s="271"/>
    </row>
    <row r="259" spans="1:21" ht="15.75" hidden="1">
      <c r="A259" s="608"/>
      <c r="B259" s="253" t="s">
        <v>183</v>
      </c>
      <c r="C259" s="249"/>
      <c r="D259" s="611"/>
      <c r="E259" s="611"/>
      <c r="F259" s="611"/>
      <c r="G259" s="611"/>
      <c r="H259" s="614"/>
      <c r="I259" s="614"/>
      <c r="J259" s="614"/>
      <c r="K259" s="619"/>
      <c r="L259" s="614"/>
      <c r="M259" s="169"/>
      <c r="O259" s="271"/>
      <c r="P259" s="271"/>
      <c r="Q259" s="271"/>
      <c r="R259" s="271"/>
      <c r="S259" s="271"/>
      <c r="T259" s="271"/>
      <c r="U259" s="271"/>
    </row>
    <row r="260" spans="1:21" ht="15.75" hidden="1">
      <c r="A260" s="609"/>
      <c r="B260" s="321" t="s">
        <v>184</v>
      </c>
      <c r="C260" s="250"/>
      <c r="D260" s="612"/>
      <c r="E260" s="612"/>
      <c r="F260" s="612"/>
      <c r="G260" s="612"/>
      <c r="H260" s="615"/>
      <c r="I260" s="615"/>
      <c r="J260" s="615"/>
      <c r="K260" s="620"/>
      <c r="L260" s="615"/>
      <c r="M260" s="169"/>
      <c r="O260" s="271"/>
      <c r="P260" s="271"/>
      <c r="Q260" s="271"/>
      <c r="R260" s="271"/>
      <c r="S260" s="271"/>
      <c r="T260" s="271"/>
      <c r="U260" s="271"/>
    </row>
    <row r="261" spans="1:21" ht="63.75" hidden="1">
      <c r="A261" s="238" t="s">
        <v>66</v>
      </c>
      <c r="B261" s="321" t="s">
        <v>185</v>
      </c>
      <c r="C261" s="287" t="s">
        <v>262</v>
      </c>
      <c r="D261" s="238"/>
      <c r="E261" s="238"/>
      <c r="F261" s="17"/>
      <c r="G261" s="238"/>
      <c r="H261" s="245" t="s">
        <v>128</v>
      </c>
      <c r="I261" s="245" t="s">
        <v>128</v>
      </c>
      <c r="J261" s="245" t="s">
        <v>128</v>
      </c>
      <c r="K261" s="229" t="s">
        <v>128</v>
      </c>
      <c r="L261" s="245" t="s">
        <v>128</v>
      </c>
      <c r="M261" s="169"/>
      <c r="O261" s="271"/>
      <c r="P261" s="271"/>
      <c r="Q261" s="271"/>
      <c r="R261" s="271"/>
      <c r="S261" s="271"/>
      <c r="T261" s="271"/>
      <c r="U261" s="271"/>
    </row>
    <row r="262" spans="1:21" ht="36.75" hidden="1" customHeight="1">
      <c r="A262" s="238"/>
      <c r="B262" s="322" t="s">
        <v>230</v>
      </c>
      <c r="C262" s="17"/>
      <c r="D262" s="238"/>
      <c r="E262" s="238"/>
      <c r="F262" s="17"/>
      <c r="G262" s="238"/>
      <c r="H262" s="154"/>
      <c r="I262" s="154"/>
      <c r="J262" s="154"/>
      <c r="K262" s="117"/>
      <c r="L262" s="154"/>
      <c r="M262" s="169"/>
      <c r="O262" s="271"/>
      <c r="P262" s="271"/>
      <c r="Q262" s="271"/>
      <c r="R262" s="271"/>
      <c r="S262" s="271"/>
      <c r="T262" s="271"/>
      <c r="U262" s="271"/>
    </row>
    <row r="263" spans="1:21" hidden="1">
      <c r="A263" s="238"/>
      <c r="B263" s="312"/>
      <c r="C263" s="17"/>
      <c r="D263" s="238"/>
      <c r="E263" s="238"/>
      <c r="F263" s="17"/>
      <c r="G263" s="238"/>
      <c r="H263" s="154"/>
      <c r="I263" s="154"/>
      <c r="J263" s="154"/>
      <c r="K263" s="117"/>
      <c r="L263" s="154"/>
      <c r="M263" s="169"/>
      <c r="O263" s="271"/>
      <c r="P263" s="271"/>
      <c r="Q263" s="271"/>
      <c r="R263" s="271"/>
      <c r="S263" s="271"/>
      <c r="T263" s="271"/>
      <c r="U263" s="271"/>
    </row>
    <row r="264" spans="1:21" ht="78" hidden="1" customHeight="1">
      <c r="A264" s="238" t="s">
        <v>64</v>
      </c>
      <c r="B264" s="252" t="s">
        <v>223</v>
      </c>
      <c r="C264" s="204" t="s">
        <v>276</v>
      </c>
      <c r="D264" s="238"/>
      <c r="E264" s="238"/>
      <c r="F264" s="17"/>
      <c r="G264" s="238"/>
      <c r="H264" s="154"/>
      <c r="I264" s="154"/>
      <c r="J264" s="154"/>
      <c r="K264" s="117"/>
      <c r="L264" s="154"/>
      <c r="M264" s="169"/>
      <c r="O264" s="271"/>
      <c r="P264" s="271"/>
      <c r="Q264" s="271"/>
      <c r="R264" s="271"/>
      <c r="S264" s="271"/>
      <c r="T264" s="271"/>
      <c r="U264" s="271"/>
    </row>
    <row r="265" spans="1:21" ht="18" hidden="1" customHeight="1">
      <c r="A265" s="607" t="s">
        <v>23</v>
      </c>
      <c r="B265" s="323" t="s">
        <v>186</v>
      </c>
      <c r="C265" s="621" t="s">
        <v>277</v>
      </c>
      <c r="D265" s="623"/>
      <c r="E265" s="623"/>
      <c r="F265" s="623"/>
      <c r="G265" s="623"/>
      <c r="H265" s="616"/>
      <c r="I265" s="616"/>
      <c r="J265" s="616"/>
      <c r="K265" s="625"/>
      <c r="L265" s="616"/>
      <c r="M265" s="169"/>
      <c r="Q265" s="271"/>
      <c r="R265" s="271"/>
      <c r="S265" s="271"/>
      <c r="T265" s="271"/>
      <c r="U265" s="271"/>
    </row>
    <row r="266" spans="1:21" ht="20.25" hidden="1" customHeight="1">
      <c r="A266" s="609"/>
      <c r="B266" s="324" t="s">
        <v>239</v>
      </c>
      <c r="C266" s="622"/>
      <c r="D266" s="624"/>
      <c r="E266" s="624"/>
      <c r="F266" s="624"/>
      <c r="G266" s="624"/>
      <c r="H266" s="617"/>
      <c r="I266" s="617"/>
      <c r="J266" s="617"/>
      <c r="K266" s="626"/>
      <c r="L266" s="617"/>
      <c r="M266" s="169"/>
      <c r="Q266" s="271"/>
      <c r="R266" s="271"/>
      <c r="S266" s="271"/>
      <c r="T266" s="271"/>
      <c r="U266" s="271"/>
    </row>
    <row r="267" spans="1:21" ht="57.75" hidden="1" customHeight="1">
      <c r="A267" s="623" t="s">
        <v>65</v>
      </c>
      <c r="B267" s="628" t="s">
        <v>189</v>
      </c>
      <c r="C267" s="289" t="s">
        <v>278</v>
      </c>
      <c r="D267" s="209"/>
      <c r="E267" s="209"/>
      <c r="F267" s="209"/>
      <c r="G267" s="209"/>
      <c r="H267" s="290"/>
      <c r="I267" s="290"/>
      <c r="J267" s="290"/>
      <c r="K267" s="335"/>
      <c r="L267" s="290"/>
      <c r="M267" s="169"/>
      <c r="Q267" s="271"/>
      <c r="R267" s="271"/>
      <c r="S267" s="271"/>
      <c r="T267" s="271"/>
      <c r="U267" s="271"/>
    </row>
    <row r="268" spans="1:21" ht="63.75" hidden="1">
      <c r="A268" s="627"/>
      <c r="B268" s="629"/>
      <c r="C268" s="291" t="s">
        <v>190</v>
      </c>
      <c r="D268" s="211"/>
      <c r="E268" s="211"/>
      <c r="F268" s="211"/>
      <c r="G268" s="211"/>
      <c r="H268" s="285"/>
      <c r="I268" s="285"/>
      <c r="J268" s="285"/>
      <c r="K268" s="336"/>
      <c r="L268" s="285"/>
      <c r="M268" s="169"/>
      <c r="Q268" s="271"/>
      <c r="R268" s="271"/>
      <c r="S268" s="271"/>
      <c r="T268" s="271"/>
      <c r="U268" s="271"/>
    </row>
    <row r="269" spans="1:21" ht="31.5" hidden="1" customHeight="1">
      <c r="A269" s="209" t="s">
        <v>66</v>
      </c>
      <c r="B269" s="252" t="s">
        <v>191</v>
      </c>
      <c r="C269" s="206" t="s">
        <v>192</v>
      </c>
      <c r="D269" s="209"/>
      <c r="E269" s="209"/>
      <c r="F269" s="209"/>
      <c r="G269" s="209"/>
      <c r="H269" s="162">
        <v>6</v>
      </c>
      <c r="I269" s="162">
        <v>7</v>
      </c>
      <c r="J269" s="162">
        <v>9</v>
      </c>
      <c r="K269" s="162">
        <v>10</v>
      </c>
      <c r="L269" s="162">
        <v>10</v>
      </c>
      <c r="M269" s="169"/>
      <c r="Q269" s="271"/>
      <c r="R269" s="271"/>
      <c r="S269" s="271"/>
      <c r="T269" s="271"/>
      <c r="U269" s="271"/>
    </row>
    <row r="270" spans="1:21" ht="119.25" hidden="1" customHeight="1">
      <c r="A270" s="238" t="s">
        <v>67</v>
      </c>
      <c r="B270" s="252" t="s">
        <v>193</v>
      </c>
      <c r="C270" s="251" t="s">
        <v>194</v>
      </c>
      <c r="D270" s="238"/>
      <c r="E270" s="238"/>
      <c r="F270" s="17"/>
      <c r="G270" s="238"/>
      <c r="H270" s="166">
        <v>6</v>
      </c>
      <c r="I270" s="166">
        <v>8</v>
      </c>
      <c r="J270" s="166">
        <v>10</v>
      </c>
      <c r="K270" s="166">
        <v>12</v>
      </c>
      <c r="L270" s="166">
        <v>12</v>
      </c>
      <c r="M270" s="169"/>
      <c r="Q270" s="271"/>
      <c r="R270" s="271"/>
      <c r="S270" s="271"/>
      <c r="T270" s="271"/>
      <c r="U270" s="271"/>
    </row>
    <row r="271" spans="1:21" ht="31.5" hidden="1" customHeight="1">
      <c r="A271" s="607" t="s">
        <v>68</v>
      </c>
      <c r="B271" s="252" t="s">
        <v>195</v>
      </c>
      <c r="C271" s="292" t="s">
        <v>192</v>
      </c>
      <c r="D271" s="292"/>
      <c r="E271" s="292"/>
      <c r="F271" s="292"/>
      <c r="G271" s="292"/>
      <c r="H271" s="197"/>
      <c r="I271" s="197"/>
      <c r="J271" s="197"/>
      <c r="K271" s="197"/>
      <c r="L271" s="197"/>
      <c r="M271" s="169"/>
      <c r="Q271" s="271"/>
      <c r="R271" s="271"/>
      <c r="S271" s="271"/>
      <c r="T271" s="271"/>
      <c r="U271" s="271"/>
    </row>
    <row r="272" spans="1:21" ht="15.75" hidden="1" customHeight="1">
      <c r="A272" s="608"/>
      <c r="B272" s="253" t="s">
        <v>196</v>
      </c>
      <c r="C272" s="293"/>
      <c r="D272" s="293"/>
      <c r="E272" s="293"/>
      <c r="F272" s="293"/>
      <c r="G272" s="293"/>
      <c r="H272" s="198"/>
      <c r="I272" s="198"/>
      <c r="J272" s="198"/>
      <c r="K272" s="198"/>
      <c r="L272" s="198"/>
      <c r="M272" s="169"/>
      <c r="Q272" s="271"/>
      <c r="R272" s="271"/>
      <c r="S272" s="271"/>
      <c r="T272" s="271"/>
      <c r="U272" s="271"/>
    </row>
    <row r="273" spans="1:21" ht="15.75" hidden="1" customHeight="1">
      <c r="A273" s="608"/>
      <c r="B273" s="253" t="s">
        <v>197</v>
      </c>
      <c r="C273" s="293"/>
      <c r="D273" s="293"/>
      <c r="E273" s="293"/>
      <c r="F273" s="293"/>
      <c r="G273" s="293"/>
      <c r="H273" s="198"/>
      <c r="I273" s="198"/>
      <c r="J273" s="198"/>
      <c r="K273" s="198"/>
      <c r="L273" s="198"/>
      <c r="M273" s="169"/>
      <c r="Q273" s="271"/>
      <c r="R273" s="271"/>
      <c r="S273" s="271"/>
      <c r="T273" s="271"/>
      <c r="U273" s="271"/>
    </row>
    <row r="274" spans="1:21" ht="31.5" hidden="1" customHeight="1">
      <c r="A274" s="608"/>
      <c r="B274" s="253" t="s">
        <v>198</v>
      </c>
      <c r="C274" s="293"/>
      <c r="D274" s="293"/>
      <c r="E274" s="293"/>
      <c r="F274" s="293"/>
      <c r="G274" s="293"/>
      <c r="H274" s="198"/>
      <c r="I274" s="198"/>
      <c r="J274" s="198"/>
      <c r="K274" s="198"/>
      <c r="L274" s="198"/>
      <c r="M274" s="169"/>
      <c r="Q274" s="271"/>
      <c r="R274" s="271"/>
      <c r="S274" s="271"/>
    </row>
    <row r="275" spans="1:21" ht="15.75" hidden="1" customHeight="1">
      <c r="A275" s="609"/>
      <c r="B275" s="253" t="s">
        <v>199</v>
      </c>
      <c r="C275" s="293"/>
      <c r="D275" s="293"/>
      <c r="E275" s="293"/>
      <c r="F275" s="293"/>
      <c r="G275" s="293"/>
      <c r="H275" s="199"/>
      <c r="I275" s="199"/>
      <c r="J275" s="199"/>
      <c r="K275" s="199"/>
      <c r="L275" s="199"/>
      <c r="M275" s="169"/>
      <c r="Q275" s="271"/>
      <c r="R275" s="271"/>
      <c r="S275" s="271"/>
    </row>
    <row r="276" spans="1:21" ht="21" hidden="1" customHeight="1">
      <c r="A276" s="607" t="s">
        <v>69</v>
      </c>
      <c r="B276" s="252" t="s">
        <v>200</v>
      </c>
      <c r="C276" s="206" t="s">
        <v>192</v>
      </c>
      <c r="D276" s="206"/>
      <c r="E276" s="206"/>
      <c r="F276" s="206"/>
      <c r="G276" s="206"/>
      <c r="H276" s="294"/>
      <c r="I276" s="294"/>
      <c r="J276" s="294"/>
      <c r="K276" s="294"/>
      <c r="L276" s="294"/>
      <c r="M276" s="169"/>
      <c r="Q276" s="271"/>
      <c r="R276" s="271"/>
      <c r="S276" s="271"/>
    </row>
    <row r="277" spans="1:21" ht="15" hidden="1" customHeight="1">
      <c r="A277" s="609"/>
      <c r="B277" s="253" t="s">
        <v>201</v>
      </c>
      <c r="C277" s="207"/>
      <c r="D277" s="207"/>
      <c r="E277" s="207"/>
      <c r="F277" s="207"/>
      <c r="G277" s="207"/>
      <c r="H277" s="295"/>
      <c r="I277" s="295"/>
      <c r="J277" s="295"/>
      <c r="K277" s="295"/>
      <c r="L277" s="295"/>
      <c r="M277" s="169"/>
      <c r="Q277" s="271"/>
      <c r="R277" s="271"/>
      <c r="S277" s="271"/>
    </row>
    <row r="278" spans="1:21" ht="17.25" hidden="1" customHeight="1">
      <c r="A278" s="607" t="s">
        <v>70</v>
      </c>
      <c r="B278" s="252" t="s">
        <v>202</v>
      </c>
      <c r="C278" s="632" t="s">
        <v>204</v>
      </c>
      <c r="D278" s="623"/>
      <c r="E278" s="623"/>
      <c r="F278" s="623"/>
      <c r="G278" s="623"/>
      <c r="H278" s="630"/>
      <c r="I278" s="630"/>
      <c r="J278" s="630"/>
      <c r="K278" s="630"/>
      <c r="L278" s="630"/>
      <c r="M278" s="169"/>
      <c r="Q278" s="271"/>
      <c r="R278" s="271"/>
      <c r="S278" s="271"/>
    </row>
    <row r="279" spans="1:21" ht="63" hidden="1" customHeight="1">
      <c r="A279" s="609"/>
      <c r="B279" s="321" t="s">
        <v>203</v>
      </c>
      <c r="C279" s="632"/>
      <c r="D279" s="627"/>
      <c r="E279" s="627"/>
      <c r="F279" s="627"/>
      <c r="G279" s="627"/>
      <c r="H279" s="631"/>
      <c r="I279" s="631"/>
      <c r="J279" s="631"/>
      <c r="K279" s="631"/>
      <c r="L279" s="631"/>
      <c r="M279" s="169"/>
      <c r="Q279" s="271"/>
      <c r="R279" s="271"/>
      <c r="S279" s="271"/>
    </row>
    <row r="280" spans="1:21" ht="31.5" hidden="1" customHeight="1">
      <c r="A280" s="238" t="s">
        <v>71</v>
      </c>
      <c r="B280" s="319" t="s">
        <v>205</v>
      </c>
      <c r="C280" s="201" t="s">
        <v>129</v>
      </c>
      <c r="D280" s="238"/>
      <c r="E280" s="238"/>
      <c r="F280" s="17"/>
      <c r="G280" s="238"/>
      <c r="H280" s="162">
        <v>20</v>
      </c>
      <c r="I280" s="162">
        <v>24</v>
      </c>
      <c r="J280" s="162">
        <v>28</v>
      </c>
      <c r="K280" s="162">
        <v>33</v>
      </c>
      <c r="L280" s="162">
        <v>33</v>
      </c>
      <c r="M280" s="169"/>
      <c r="Q280" s="271"/>
      <c r="R280" s="271"/>
      <c r="S280" s="271"/>
    </row>
    <row r="281" spans="1:21" ht="15.75" hidden="1" customHeight="1">
      <c r="A281" s="238"/>
      <c r="B281" s="325" t="s">
        <v>0</v>
      </c>
      <c r="C281" s="201"/>
      <c r="D281" s="238"/>
      <c r="E281" s="238"/>
      <c r="F281" s="17"/>
      <c r="G281" s="238"/>
      <c r="H281" s="167">
        <f>SUM(H269:H280)</f>
        <v>32</v>
      </c>
      <c r="I281" s="167">
        <f>SUM(I269:I280)</f>
        <v>39</v>
      </c>
      <c r="J281" s="167">
        <f>SUM(J269:J280)</f>
        <v>47</v>
      </c>
      <c r="K281" s="341">
        <f>SUM(K269:K280)</f>
        <v>55</v>
      </c>
      <c r="L281" s="167">
        <f>SUM(L269:L280)</f>
        <v>55</v>
      </c>
      <c r="M281" s="169"/>
      <c r="Q281" s="271"/>
      <c r="R281" s="271"/>
      <c r="S281" s="271"/>
    </row>
    <row r="282" spans="1:21" ht="15.75" hidden="1" customHeight="1">
      <c r="A282" s="238"/>
      <c r="B282" s="312"/>
      <c r="C282" s="296"/>
      <c r="D282" s="238"/>
      <c r="E282" s="238"/>
      <c r="F282" s="17"/>
      <c r="G282" s="238"/>
      <c r="H282" s="146"/>
      <c r="I282" s="146"/>
      <c r="J282" s="146"/>
      <c r="K282" s="14"/>
      <c r="L282" s="146"/>
      <c r="M282" s="169"/>
      <c r="Q282" s="271"/>
      <c r="R282" s="271"/>
      <c r="S282" s="271"/>
    </row>
    <row r="283" spans="1:21" ht="36.75" hidden="1" customHeight="1">
      <c r="A283" s="238"/>
      <c r="B283" s="322" t="s">
        <v>231</v>
      </c>
      <c r="C283" s="297"/>
      <c r="D283" s="238"/>
      <c r="E283" s="238"/>
      <c r="F283" s="17"/>
      <c r="G283" s="238"/>
      <c r="H283" s="146"/>
      <c r="I283" s="146"/>
      <c r="J283" s="146"/>
      <c r="K283" s="14"/>
      <c r="L283" s="146"/>
      <c r="M283" s="169"/>
      <c r="Q283" s="271"/>
      <c r="R283" s="271"/>
      <c r="S283" s="271"/>
    </row>
    <row r="284" spans="1:21" ht="30" hidden="1" customHeight="1">
      <c r="A284" s="623" t="s">
        <v>64</v>
      </c>
      <c r="B284" s="633" t="s">
        <v>206</v>
      </c>
      <c r="C284" s="212" t="s">
        <v>129</v>
      </c>
      <c r="D284" s="623"/>
      <c r="E284" s="623"/>
      <c r="F284" s="623"/>
      <c r="G284" s="623"/>
      <c r="H284" s="197">
        <v>7</v>
      </c>
      <c r="I284" s="197">
        <v>8</v>
      </c>
      <c r="J284" s="197">
        <v>10</v>
      </c>
      <c r="K284" s="338">
        <v>12</v>
      </c>
      <c r="L284" s="197">
        <v>12</v>
      </c>
      <c r="M284" s="169"/>
    </row>
    <row r="285" spans="1:21" ht="15.75" hidden="1" customHeight="1">
      <c r="A285" s="624"/>
      <c r="B285" s="633"/>
      <c r="C285" s="213" t="s">
        <v>168</v>
      </c>
      <c r="D285" s="624"/>
      <c r="E285" s="624"/>
      <c r="F285" s="624"/>
      <c r="G285" s="624"/>
      <c r="H285" s="198"/>
      <c r="I285" s="198"/>
      <c r="J285" s="198"/>
      <c r="K285" s="339"/>
      <c r="L285" s="198"/>
      <c r="M285" s="169"/>
    </row>
    <row r="286" spans="1:21" ht="120" hidden="1" customHeight="1">
      <c r="A286" s="627"/>
      <c r="B286" s="633"/>
      <c r="C286" s="213" t="s">
        <v>207</v>
      </c>
      <c r="D286" s="624"/>
      <c r="E286" s="627"/>
      <c r="F286" s="627"/>
      <c r="G286" s="627"/>
      <c r="H286" s="199"/>
      <c r="I286" s="199"/>
      <c r="J286" s="199"/>
      <c r="K286" s="340"/>
      <c r="L286" s="199"/>
      <c r="M286" s="169"/>
    </row>
    <row r="287" spans="1:21" ht="18" hidden="1" customHeight="1">
      <c r="A287" s="623" t="s">
        <v>23</v>
      </c>
      <c r="B287" s="633" t="s">
        <v>208</v>
      </c>
      <c r="C287" s="636" t="s">
        <v>209</v>
      </c>
      <c r="D287" s="209"/>
      <c r="E287" s="209"/>
      <c r="F287" s="209"/>
      <c r="G287" s="209"/>
      <c r="H287" s="197">
        <v>7</v>
      </c>
      <c r="I287" s="197">
        <v>8</v>
      </c>
      <c r="J287" s="197">
        <v>10</v>
      </c>
      <c r="K287" s="338">
        <v>12</v>
      </c>
      <c r="L287" s="197">
        <v>12</v>
      </c>
      <c r="M287" s="169"/>
    </row>
    <row r="288" spans="1:21" ht="13.5" hidden="1" customHeight="1">
      <c r="A288" s="624"/>
      <c r="B288" s="633"/>
      <c r="C288" s="637"/>
      <c r="D288" s="210"/>
      <c r="E288" s="210"/>
      <c r="F288" s="210"/>
      <c r="G288" s="210"/>
      <c r="H288" s="198"/>
      <c r="I288" s="198"/>
      <c r="J288" s="198"/>
      <c r="K288" s="339"/>
      <c r="L288" s="198"/>
      <c r="M288" s="169"/>
    </row>
    <row r="289" spans="1:20" ht="135" hidden="1" customHeight="1">
      <c r="A289" s="627"/>
      <c r="B289" s="633"/>
      <c r="C289" s="254" t="s">
        <v>210</v>
      </c>
      <c r="D289" s="211"/>
      <c r="E289" s="211"/>
      <c r="F289" s="211"/>
      <c r="G289" s="211"/>
      <c r="H289" s="199"/>
      <c r="I289" s="199"/>
      <c r="J289" s="199"/>
      <c r="K289" s="340"/>
      <c r="L289" s="199"/>
      <c r="M289" s="169"/>
    </row>
    <row r="290" spans="1:20" ht="18" hidden="1" customHeight="1">
      <c r="A290" s="623" t="s">
        <v>65</v>
      </c>
      <c r="B290" s="633" t="s">
        <v>211</v>
      </c>
      <c r="C290" s="638" t="s">
        <v>129</v>
      </c>
      <c r="D290" s="623"/>
      <c r="E290" s="623"/>
      <c r="F290" s="623"/>
      <c r="G290" s="623"/>
      <c r="H290" s="197">
        <v>12</v>
      </c>
      <c r="I290" s="197">
        <v>15</v>
      </c>
      <c r="J290" s="197">
        <v>17</v>
      </c>
      <c r="K290" s="338">
        <v>19</v>
      </c>
      <c r="L290" s="197">
        <v>19</v>
      </c>
      <c r="M290" s="169"/>
    </row>
    <row r="291" spans="1:20" ht="13.5" hidden="1" customHeight="1">
      <c r="A291" s="624"/>
      <c r="B291" s="633"/>
      <c r="C291" s="639"/>
      <c r="D291" s="624"/>
      <c r="E291" s="624"/>
      <c r="F291" s="624"/>
      <c r="G291" s="624"/>
      <c r="H291" s="198"/>
      <c r="I291" s="198"/>
      <c r="J291" s="198"/>
      <c r="K291" s="339"/>
      <c r="L291" s="198"/>
      <c r="M291" s="169"/>
    </row>
    <row r="292" spans="1:20" ht="173.25" hidden="1" customHeight="1">
      <c r="A292" s="627"/>
      <c r="B292" s="633"/>
      <c r="C292" s="205" t="s">
        <v>210</v>
      </c>
      <c r="D292" s="627"/>
      <c r="E292" s="627"/>
      <c r="F292" s="627"/>
      <c r="G292" s="627"/>
      <c r="H292" s="199"/>
      <c r="I292" s="199"/>
      <c r="J292" s="199"/>
      <c r="K292" s="340"/>
      <c r="L292" s="199"/>
      <c r="M292" s="169"/>
    </row>
    <row r="293" spans="1:20" ht="31.5" hidden="1" customHeight="1">
      <c r="A293" s="634" t="s">
        <v>66</v>
      </c>
      <c r="B293" s="256" t="s">
        <v>212</v>
      </c>
      <c r="C293" s="635" t="s">
        <v>215</v>
      </c>
      <c r="D293" s="238"/>
      <c r="E293" s="238"/>
      <c r="F293" s="17"/>
      <c r="G293" s="17"/>
      <c r="H293" s="162"/>
      <c r="I293" s="162"/>
      <c r="J293" s="162"/>
      <c r="K293" s="337"/>
      <c r="L293" s="162"/>
      <c r="M293" s="169"/>
    </row>
    <row r="294" spans="1:20" ht="63" hidden="1" customHeight="1">
      <c r="A294" s="634"/>
      <c r="B294" s="256" t="s">
        <v>238</v>
      </c>
      <c r="C294" s="570"/>
      <c r="D294" s="238"/>
      <c r="E294" s="238"/>
      <c r="F294" s="17"/>
      <c r="G294" s="17"/>
      <c r="H294" s="162"/>
      <c r="I294" s="162"/>
      <c r="J294" s="162"/>
      <c r="K294" s="337"/>
      <c r="L294" s="162"/>
      <c r="M294" s="169"/>
      <c r="T294" s="298"/>
    </row>
    <row r="295" spans="1:20" ht="189" hidden="1" customHeight="1">
      <c r="A295" s="238" t="s">
        <v>67</v>
      </c>
      <c r="B295" s="256" t="s">
        <v>219</v>
      </c>
      <c r="C295" s="202" t="s">
        <v>216</v>
      </c>
      <c r="D295" s="238"/>
      <c r="E295" s="238"/>
      <c r="F295" s="17"/>
      <c r="G295" s="17"/>
      <c r="H295" s="162"/>
      <c r="I295" s="162"/>
      <c r="J295" s="162"/>
      <c r="K295" s="337"/>
      <c r="L295" s="162"/>
      <c r="M295" s="169"/>
      <c r="T295" s="365"/>
    </row>
    <row r="296" spans="1:20" ht="19.5" hidden="1" customHeight="1">
      <c r="A296" s="238"/>
      <c r="B296" s="256" t="s">
        <v>0</v>
      </c>
      <c r="C296" s="202"/>
      <c r="D296" s="238"/>
      <c r="E296" s="238"/>
      <c r="F296" s="17"/>
      <c r="G296" s="17"/>
      <c r="H296" s="167">
        <f>SUM(H284:H295)</f>
        <v>26</v>
      </c>
      <c r="I296" s="167">
        <f>SUM(I284:I295)</f>
        <v>31</v>
      </c>
      <c r="J296" s="167">
        <f>SUM(J284:J295)</f>
        <v>37</v>
      </c>
      <c r="K296" s="341">
        <f>SUM(K284:K295)</f>
        <v>43</v>
      </c>
      <c r="L296" s="167">
        <f>SUM(L284:L295)</f>
        <v>43</v>
      </c>
      <c r="M296" s="169"/>
    </row>
    <row r="297" spans="1:20" ht="37.5" hidden="1">
      <c r="A297" s="238"/>
      <c r="B297" s="322" t="s">
        <v>232</v>
      </c>
      <c r="C297" s="288"/>
      <c r="D297" s="288"/>
      <c r="E297" s="288"/>
      <c r="F297" s="288"/>
      <c r="G297" s="288"/>
      <c r="H297" s="203"/>
      <c r="I297" s="146"/>
      <c r="J297" s="146"/>
      <c r="K297" s="14"/>
      <c r="L297" s="146"/>
      <c r="M297" s="169"/>
      <c r="T297" s="401"/>
    </row>
    <row r="298" spans="1:20" ht="47.25" hidden="1">
      <c r="A298" s="238"/>
      <c r="B298" s="239" t="s">
        <v>217</v>
      </c>
      <c r="C298" s="255" t="s">
        <v>218</v>
      </c>
      <c r="D298" s="255"/>
      <c r="E298" s="255"/>
      <c r="F298" s="204"/>
      <c r="G298" s="17"/>
      <c r="H298" s="146"/>
      <c r="I298" s="146"/>
      <c r="J298" s="146"/>
      <c r="K298" s="14"/>
      <c r="L298" s="146"/>
      <c r="M298" s="169"/>
      <c r="T298" s="298"/>
    </row>
    <row r="299" spans="1:20" ht="157.5" hidden="1">
      <c r="A299" s="238" t="s">
        <v>64</v>
      </c>
      <c r="B299" s="256" t="s">
        <v>220</v>
      </c>
      <c r="C299" s="202" t="s">
        <v>265</v>
      </c>
      <c r="D299" s="255"/>
      <c r="E299" s="255"/>
      <c r="F299" s="204"/>
      <c r="G299" s="17"/>
      <c r="H299" s="162">
        <v>25</v>
      </c>
      <c r="I299" s="162">
        <v>30</v>
      </c>
      <c r="J299" s="162">
        <v>36</v>
      </c>
      <c r="K299" s="337">
        <v>42</v>
      </c>
      <c r="L299" s="162">
        <v>42</v>
      </c>
      <c r="M299" s="169"/>
      <c r="T299" s="298"/>
    </row>
    <row r="300" spans="1:20" ht="141.75" hidden="1">
      <c r="A300" s="238" t="s">
        <v>23</v>
      </c>
      <c r="B300" s="256" t="s">
        <v>222</v>
      </c>
      <c r="C300" s="202" t="s">
        <v>207</v>
      </c>
      <c r="D300" s="255"/>
      <c r="E300" s="255"/>
      <c r="F300" s="202"/>
      <c r="G300" s="17"/>
      <c r="H300" s="146"/>
      <c r="I300" s="146"/>
      <c r="J300" s="146"/>
      <c r="K300" s="14"/>
      <c r="L300" s="146"/>
      <c r="M300" s="169"/>
    </row>
    <row r="301" spans="1:20" ht="15.75" hidden="1">
      <c r="A301" s="238"/>
      <c r="B301" s="256" t="s">
        <v>0</v>
      </c>
      <c r="C301" s="202"/>
      <c r="D301" s="238"/>
      <c r="E301" s="238"/>
      <c r="F301" s="17"/>
      <c r="G301" s="17"/>
      <c r="H301" s="167">
        <f>SUM(H298:H300)</f>
        <v>25</v>
      </c>
      <c r="I301" s="167">
        <f>SUM(I298:I300)</f>
        <v>30</v>
      </c>
      <c r="J301" s="167">
        <f>SUM(J298:J300)</f>
        <v>36</v>
      </c>
      <c r="K301" s="341">
        <f>SUM(K298:K300)</f>
        <v>42</v>
      </c>
      <c r="L301" s="167">
        <f>SUM(L298:L300)</f>
        <v>42</v>
      </c>
      <c r="M301" s="169"/>
    </row>
    <row r="302" spans="1:20" ht="15.75">
      <c r="H302" s="168"/>
      <c r="I302" s="168"/>
      <c r="J302" s="168"/>
      <c r="K302" s="326"/>
      <c r="L302" s="168"/>
      <c r="M302" s="169"/>
    </row>
    <row r="303" spans="1:20" ht="30.75" customHeight="1">
      <c r="H303" s="169"/>
      <c r="I303" s="169"/>
      <c r="J303" s="169"/>
      <c r="L303" s="169"/>
      <c r="M303" s="169"/>
      <c r="T303" s="298"/>
    </row>
    <row r="304" spans="1:20" ht="10.5" customHeight="1">
      <c r="H304" s="170"/>
      <c r="I304" s="170"/>
      <c r="J304" s="170"/>
      <c r="K304" s="343"/>
      <c r="L304" s="170"/>
      <c r="M304" s="170"/>
    </row>
    <row r="305" spans="8:20" ht="11.25" customHeight="1">
      <c r="H305" s="169"/>
      <c r="I305" s="169"/>
      <c r="J305" s="169"/>
      <c r="L305" s="169"/>
      <c r="M305" s="169"/>
    </row>
    <row r="306" spans="8:20" hidden="1">
      <c r="H306" s="169"/>
      <c r="I306" s="169"/>
      <c r="J306" s="169"/>
      <c r="L306" s="169"/>
      <c r="M306" s="169"/>
    </row>
    <row r="311" spans="8:20" ht="19.5">
      <c r="Q311" s="299"/>
      <c r="R311" s="299"/>
      <c r="S311" s="299"/>
      <c r="T311" s="299"/>
    </row>
    <row r="312" spans="8:20" ht="19.5">
      <c r="Q312" s="299"/>
      <c r="R312" s="299"/>
      <c r="S312" s="299"/>
      <c r="T312" s="299"/>
    </row>
    <row r="313" spans="8:20" ht="19.5">
      <c r="Q313" s="299"/>
      <c r="R313" s="299"/>
      <c r="S313" s="299"/>
      <c r="T313" s="299"/>
    </row>
  </sheetData>
  <mergeCells count="158">
    <mergeCell ref="D290:D292"/>
    <mergeCell ref="E290:E292"/>
    <mergeCell ref="F290:F292"/>
    <mergeCell ref="G290:G292"/>
    <mergeCell ref="A293:A294"/>
    <mergeCell ref="C293:C294"/>
    <mergeCell ref="A287:A289"/>
    <mergeCell ref="B287:B289"/>
    <mergeCell ref="C287:C288"/>
    <mergeCell ref="A290:A292"/>
    <mergeCell ref="B290:B292"/>
    <mergeCell ref="C290:C291"/>
    <mergeCell ref="A284:A286"/>
    <mergeCell ref="B284:B286"/>
    <mergeCell ref="D284:D286"/>
    <mergeCell ref="E284:E286"/>
    <mergeCell ref="F284:F286"/>
    <mergeCell ref="G284:G286"/>
    <mergeCell ref="G278:G279"/>
    <mergeCell ref="H278:H279"/>
    <mergeCell ref="I278:I279"/>
    <mergeCell ref="A271:A275"/>
    <mergeCell ref="J265:J266"/>
    <mergeCell ref="K265:K266"/>
    <mergeCell ref="L265:L266"/>
    <mergeCell ref="A267:A268"/>
    <mergeCell ref="B267:B268"/>
    <mergeCell ref="J278:J279"/>
    <mergeCell ref="K278:K279"/>
    <mergeCell ref="L278:L279"/>
    <mergeCell ref="A276:A277"/>
    <mergeCell ref="A278:A279"/>
    <mergeCell ref="C278:C279"/>
    <mergeCell ref="D278:D279"/>
    <mergeCell ref="E278:E279"/>
    <mergeCell ref="F278:F279"/>
    <mergeCell ref="J256:J260"/>
    <mergeCell ref="K256:K260"/>
    <mergeCell ref="L256:L260"/>
    <mergeCell ref="A265:A266"/>
    <mergeCell ref="C265:C266"/>
    <mergeCell ref="D265:D266"/>
    <mergeCell ref="E265:E266"/>
    <mergeCell ref="F265:F266"/>
    <mergeCell ref="G265:G266"/>
    <mergeCell ref="H265:H266"/>
    <mergeCell ref="B253:C253"/>
    <mergeCell ref="A256:A260"/>
    <mergeCell ref="D256:D260"/>
    <mergeCell ref="E256:E260"/>
    <mergeCell ref="F256:F260"/>
    <mergeCell ref="G256:G260"/>
    <mergeCell ref="H256:H260"/>
    <mergeCell ref="I256:I260"/>
    <mergeCell ref="I265:I266"/>
    <mergeCell ref="P241:P242"/>
    <mergeCell ref="Q241:Q242"/>
    <mergeCell ref="R241:R242"/>
    <mergeCell ref="S241:S242"/>
    <mergeCell ref="U231:U232"/>
    <mergeCell ref="A234:A235"/>
    <mergeCell ref="B234:B235"/>
    <mergeCell ref="O245:O246"/>
    <mergeCell ref="P245:P246"/>
    <mergeCell ref="R245:R246"/>
    <mergeCell ref="S245:S246"/>
    <mergeCell ref="U235:U236"/>
    <mergeCell ref="O241:O242"/>
    <mergeCell ref="S230:S231"/>
    <mergeCell ref="A222:A223"/>
    <mergeCell ref="B222:B223"/>
    <mergeCell ref="A224:A225"/>
    <mergeCell ref="B224:B225"/>
    <mergeCell ref="A226:A227"/>
    <mergeCell ref="B226:B227"/>
    <mergeCell ref="P230:P231"/>
    <mergeCell ref="Q230:Q231"/>
    <mergeCell ref="R230:R231"/>
    <mergeCell ref="U220:U221"/>
    <mergeCell ref="V220:V221"/>
    <mergeCell ref="V207:V208"/>
    <mergeCell ref="P221:P222"/>
    <mergeCell ref="Q221:Q222"/>
    <mergeCell ref="S221:S222"/>
    <mergeCell ref="U211:U212"/>
    <mergeCell ref="V211:V212"/>
    <mergeCell ref="H197:L197"/>
    <mergeCell ref="P217:P218"/>
    <mergeCell ref="Q217:Q218"/>
    <mergeCell ref="R217:R218"/>
    <mergeCell ref="S217:S218"/>
    <mergeCell ref="U207:U208"/>
    <mergeCell ref="H185:H189"/>
    <mergeCell ref="I185:I189"/>
    <mergeCell ref="J185:J189"/>
    <mergeCell ref="K185:K189"/>
    <mergeCell ref="L185:L189"/>
    <mergeCell ref="H196:L196"/>
    <mergeCell ref="A185:A189"/>
    <mergeCell ref="C185:C189"/>
    <mergeCell ref="D185:D189"/>
    <mergeCell ref="E185:E189"/>
    <mergeCell ref="F185:F189"/>
    <mergeCell ref="G185:G189"/>
    <mergeCell ref="A149:A150"/>
    <mergeCell ref="B149:B150"/>
    <mergeCell ref="C149:C150"/>
    <mergeCell ref="D149:G149"/>
    <mergeCell ref="A159:C159"/>
    <mergeCell ref="H149:L149"/>
    <mergeCell ref="A179:A180"/>
    <mergeCell ref="B179:B180"/>
    <mergeCell ref="C179:C180"/>
    <mergeCell ref="D179:G179"/>
    <mergeCell ref="H179:L179"/>
    <mergeCell ref="A161:C161"/>
    <mergeCell ref="A140:A141"/>
    <mergeCell ref="B140:B141"/>
    <mergeCell ref="C140:C141"/>
    <mergeCell ref="D140:G140"/>
    <mergeCell ref="H140:L140"/>
    <mergeCell ref="A148:B148"/>
    <mergeCell ref="A134:A135"/>
    <mergeCell ref="B134:B135"/>
    <mergeCell ref="C134:C135"/>
    <mergeCell ref="D134:G134"/>
    <mergeCell ref="H134:L134"/>
    <mergeCell ref="A139:B139"/>
    <mergeCell ref="A92:A93"/>
    <mergeCell ref="B92:B93"/>
    <mergeCell ref="C92:C93"/>
    <mergeCell ref="D92:G92"/>
    <mergeCell ref="H92:L92"/>
    <mergeCell ref="A107:A108"/>
    <mergeCell ref="B107:B108"/>
    <mergeCell ref="C107:C108"/>
    <mergeCell ref="D107:G107"/>
    <mergeCell ref="H107:L107"/>
    <mergeCell ref="A52:A53"/>
    <mergeCell ref="B52:B53"/>
    <mergeCell ref="C52:C53"/>
    <mergeCell ref="D52:G52"/>
    <mergeCell ref="H52:L52"/>
    <mergeCell ref="A76:A77"/>
    <mergeCell ref="B76:B77"/>
    <mergeCell ref="C76:C77"/>
    <mergeCell ref="D76:G76"/>
    <mergeCell ref="H76:L76"/>
    <mergeCell ref="J1:L1"/>
    <mergeCell ref="J2:L2"/>
    <mergeCell ref="A4:L4"/>
    <mergeCell ref="A5:L5"/>
    <mergeCell ref="A6:L6"/>
    <mergeCell ref="A8:A9"/>
    <mergeCell ref="B8:B9"/>
    <mergeCell ref="C8:C9"/>
    <mergeCell ref="D8:G8"/>
    <mergeCell ref="H8:L8"/>
  </mergeCells>
  <pageMargins left="0" right="0" top="0.39370078740157483" bottom="0" header="0" footer="0"/>
  <pageSetup paperSize="9" scale="64" fitToHeight="7" orientation="landscape" r:id="rId1"/>
  <headerFooter alignWithMargins="0"/>
  <rowBreaks count="2" manualBreakCount="2">
    <brk id="53" max="11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824"/>
  <sheetViews>
    <sheetView tabSelected="1" view="pageBreakPreview" topLeftCell="A100" zoomScaleSheetLayoutView="100" workbookViewId="0">
      <selection activeCell="I186" sqref="I186"/>
    </sheetView>
  </sheetViews>
  <sheetFormatPr defaultColWidth="7.5703125" defaultRowHeight="42" customHeight="1"/>
  <cols>
    <col min="1" max="1" width="4.85546875" style="9" customWidth="1"/>
    <col min="2" max="2" width="39.140625" style="344" customWidth="1"/>
    <col min="3" max="3" width="22.28515625" style="344" customWidth="1"/>
    <col min="4" max="4" width="23.5703125" style="2" customWidth="1"/>
    <col min="5" max="5" width="5.42578125" style="2" customWidth="1"/>
    <col min="6" max="6" width="5.140625" style="2" customWidth="1"/>
    <col min="7" max="7" width="10.7109375" style="2" customWidth="1"/>
    <col min="8" max="8" width="4.42578125" style="2" customWidth="1"/>
    <col min="9" max="9" width="14.140625" style="2" customWidth="1"/>
    <col min="10" max="10" width="14.7109375" style="2" customWidth="1"/>
    <col min="11" max="11" width="16.42578125" style="2" customWidth="1"/>
    <col min="12" max="12" width="15" style="2" customWidth="1"/>
    <col min="13" max="13" width="16" style="2" customWidth="1"/>
    <col min="14" max="14" width="14.42578125" style="2" customWidth="1"/>
    <col min="15" max="15" width="26.140625" style="2" customWidth="1"/>
    <col min="16" max="16" width="18.140625" style="2" customWidth="1"/>
    <col min="17" max="16384" width="7.5703125" style="2"/>
  </cols>
  <sheetData>
    <row r="1" spans="1:17" ht="39" customHeight="1">
      <c r="K1" s="659" t="s">
        <v>650</v>
      </c>
      <c r="L1" s="659"/>
      <c r="M1" s="659"/>
      <c r="N1" s="121"/>
    </row>
    <row r="2" spans="1:17" ht="13.5" customHeight="1">
      <c r="K2" s="660"/>
      <c r="L2" s="660"/>
      <c r="M2" s="660"/>
    </row>
    <row r="3" spans="1:17" ht="11.25" hidden="1" customHeight="1">
      <c r="K3" s="660"/>
      <c r="L3" s="660"/>
      <c r="M3" s="660"/>
    </row>
    <row r="4" spans="1:17" ht="8.25" customHeight="1">
      <c r="K4" s="11"/>
      <c r="L4" s="1"/>
      <c r="M4" s="10"/>
    </row>
    <row r="5" spans="1:17" ht="9.75" customHeight="1">
      <c r="M5" s="7"/>
    </row>
    <row r="6" spans="1:17" ht="42" customHeight="1">
      <c r="A6" s="661" t="s">
        <v>33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  <c r="L6" s="661"/>
      <c r="M6" s="661"/>
    </row>
    <row r="7" spans="1:17" ht="18.75">
      <c r="A7" s="93" t="s">
        <v>501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</row>
    <row r="8" spans="1:17" ht="20.25" customHeight="1">
      <c r="A8" s="662" t="s">
        <v>12</v>
      </c>
      <c r="B8" s="662"/>
      <c r="C8" s="662"/>
      <c r="D8" s="662"/>
      <c r="E8" s="662"/>
      <c r="F8" s="662"/>
      <c r="G8" s="662"/>
      <c r="H8" s="662"/>
      <c r="I8" s="662"/>
      <c r="J8" s="662"/>
      <c r="K8" s="662"/>
      <c r="L8" s="662"/>
      <c r="M8" s="662"/>
    </row>
    <row r="9" spans="1:17" ht="15.75" customHeight="1">
      <c r="A9" s="12"/>
      <c r="B9" s="345"/>
      <c r="C9" s="345"/>
      <c r="D9" s="179"/>
      <c r="E9" s="179"/>
      <c r="F9" s="179"/>
      <c r="G9" s="179"/>
      <c r="H9" s="179"/>
      <c r="I9" s="179"/>
      <c r="J9" s="179"/>
      <c r="K9" s="179"/>
      <c r="L9" s="16" t="s">
        <v>15</v>
      </c>
      <c r="M9" s="133"/>
    </row>
    <row r="10" spans="1:17" ht="21.75" customHeight="1">
      <c r="A10" s="663" t="s">
        <v>10</v>
      </c>
      <c r="B10" s="665" t="s">
        <v>26</v>
      </c>
      <c r="C10" s="640" t="s">
        <v>27</v>
      </c>
      <c r="D10" s="667" t="s">
        <v>2</v>
      </c>
      <c r="E10" s="669" t="s">
        <v>639</v>
      </c>
      <c r="F10" s="672"/>
      <c r="G10" s="672"/>
      <c r="H10" s="673"/>
      <c r="I10" s="669" t="s">
        <v>28</v>
      </c>
      <c r="J10" s="670"/>
      <c r="K10" s="670"/>
      <c r="L10" s="670"/>
      <c r="M10" s="671"/>
      <c r="O10" s="110"/>
      <c r="P10" s="110"/>
    </row>
    <row r="11" spans="1:17" ht="60.75" customHeight="1">
      <c r="A11" s="664"/>
      <c r="B11" s="666"/>
      <c r="C11" s="642"/>
      <c r="D11" s="668"/>
      <c r="E11" s="524" t="s">
        <v>7</v>
      </c>
      <c r="F11" s="524" t="s">
        <v>640</v>
      </c>
      <c r="G11" s="524" t="s">
        <v>5</v>
      </c>
      <c r="H11" s="524" t="s">
        <v>4</v>
      </c>
      <c r="I11" s="360" t="s">
        <v>17</v>
      </c>
      <c r="J11" s="360" t="s">
        <v>18</v>
      </c>
      <c r="K11" s="360" t="s">
        <v>19</v>
      </c>
      <c r="L11" s="360" t="s">
        <v>29</v>
      </c>
      <c r="M11" s="389" t="s">
        <v>21</v>
      </c>
    </row>
    <row r="12" spans="1:17" s="110" customFormat="1" ht="15.75">
      <c r="A12" s="355">
        <v>1</v>
      </c>
      <c r="B12" s="356">
        <v>2</v>
      </c>
      <c r="C12" s="357">
        <v>3</v>
      </c>
      <c r="D12" s="357">
        <v>4</v>
      </c>
      <c r="E12" s="355">
        <v>5</v>
      </c>
      <c r="F12" s="355">
        <v>6</v>
      </c>
      <c r="G12" s="355">
        <v>7</v>
      </c>
      <c r="H12" s="355">
        <v>8</v>
      </c>
      <c r="I12" s="357">
        <v>9</v>
      </c>
      <c r="J12" s="357">
        <v>10</v>
      </c>
      <c r="K12" s="357">
        <v>11</v>
      </c>
      <c r="L12" s="357">
        <v>12</v>
      </c>
      <c r="M12" s="357">
        <v>13</v>
      </c>
      <c r="O12" s="354"/>
      <c r="P12" s="354"/>
      <c r="Q12" s="354"/>
    </row>
    <row r="13" spans="1:17" ht="18" customHeight="1">
      <c r="A13" s="686" t="s">
        <v>13</v>
      </c>
      <c r="B13" s="380" t="s">
        <v>1</v>
      </c>
      <c r="C13" s="691"/>
      <c r="D13" s="378" t="s">
        <v>0</v>
      </c>
      <c r="E13" s="543" t="s">
        <v>22</v>
      </c>
      <c r="F13" s="543"/>
      <c r="G13" s="543" t="s">
        <v>648</v>
      </c>
      <c r="H13" s="543"/>
      <c r="I13" s="136">
        <f>SUM(I14:I17)</f>
        <v>556530.68220000004</v>
      </c>
      <c r="J13" s="136">
        <f>SUM(J14:J17)</f>
        <v>670416.99523</v>
      </c>
      <c r="K13" s="136">
        <f>SUM(K14:K17)-0.01</f>
        <v>791777.38540000003</v>
      </c>
      <c r="L13" s="136">
        <f>SUM(L14:L17)</f>
        <v>703815.13489999995</v>
      </c>
      <c r="M13" s="136">
        <f>SUM(M14:M17)</f>
        <v>738754.69290999998</v>
      </c>
      <c r="O13" s="19"/>
      <c r="P13" s="29"/>
      <c r="Q13" s="6"/>
    </row>
    <row r="14" spans="1:17" ht="36">
      <c r="A14" s="687"/>
      <c r="B14" s="381" t="s">
        <v>98</v>
      </c>
      <c r="C14" s="692"/>
      <c r="D14" s="379" t="s">
        <v>476</v>
      </c>
      <c r="E14" s="543" t="s">
        <v>22</v>
      </c>
      <c r="F14" s="543"/>
      <c r="G14" s="543" t="s">
        <v>648</v>
      </c>
      <c r="H14" s="543"/>
      <c r="I14" s="89">
        <f>I59+I129+I304</f>
        <v>39510.862059999999</v>
      </c>
      <c r="J14" s="89">
        <f>J59+J129+J304</f>
        <v>3500</v>
      </c>
      <c r="K14" s="89">
        <f>K59+K129+K304</f>
        <v>0</v>
      </c>
      <c r="L14" s="89">
        <f>L59+L129+L304</f>
        <v>0</v>
      </c>
      <c r="M14" s="89">
        <f>M59+M129+M304</f>
        <v>0</v>
      </c>
      <c r="O14" s="30" t="s">
        <v>506</v>
      </c>
      <c r="P14" s="31"/>
      <c r="Q14" s="6"/>
    </row>
    <row r="15" spans="1:17" ht="34.5" customHeight="1">
      <c r="A15" s="687"/>
      <c r="B15" s="382" t="s">
        <v>508</v>
      </c>
      <c r="C15" s="692"/>
      <c r="D15" s="378" t="s">
        <v>495</v>
      </c>
      <c r="E15" s="543" t="s">
        <v>22</v>
      </c>
      <c r="F15" s="543"/>
      <c r="G15" s="543" t="s">
        <v>648</v>
      </c>
      <c r="H15" s="543"/>
      <c r="I15" s="89">
        <f>I20+I130+I390</f>
        <v>290379.29699999996</v>
      </c>
      <c r="J15" s="510">
        <f>J20+J130+J305+J390+J697</f>
        <v>364930.70120999997</v>
      </c>
      <c r="K15" s="510">
        <f>K20+K130+K305+K390+K697</f>
        <v>444138.50150999997</v>
      </c>
      <c r="L15" s="510">
        <f>L20+L130+L305+L390+L697</f>
        <v>437181.45599999995</v>
      </c>
      <c r="M15" s="510">
        <f>M20+M130+M305+M390+M697</f>
        <v>464171.32752999995</v>
      </c>
      <c r="O15" s="407">
        <f>I13+J13+K13+L13+M13-0.005</f>
        <v>3461294.88564</v>
      </c>
      <c r="P15" s="406" t="s">
        <v>507</v>
      </c>
      <c r="Q15" s="6"/>
    </row>
    <row r="16" spans="1:17" ht="36">
      <c r="A16" s="687"/>
      <c r="B16" s="382"/>
      <c r="C16" s="692"/>
      <c r="D16" s="383" t="s">
        <v>34</v>
      </c>
      <c r="E16" s="543" t="s">
        <v>22</v>
      </c>
      <c r="F16" s="543"/>
      <c r="G16" s="543" t="s">
        <v>648</v>
      </c>
      <c r="H16" s="543"/>
      <c r="I16" s="89">
        <f>I21+I131+I191+I306+I381+I401+I411+I693+I383</f>
        <v>207465.52314000003</v>
      </c>
      <c r="J16" s="89">
        <f>J21+J131+J191+J306+J386+J401+J411+J693+J698</f>
        <v>282786.29402000003</v>
      </c>
      <c r="K16" s="510">
        <f>K21+K131+K191+K306+K386+K406+K411+K693+K698</f>
        <v>328438.89389000001</v>
      </c>
      <c r="L16" s="510">
        <f>L21+L131+L191+L306+L386+L401+L411+L693+L698</f>
        <v>247433.6789</v>
      </c>
      <c r="M16" s="510">
        <f>M21+M131+M191+M306+M386+M401+M411+M693+M698</f>
        <v>255383.36538000003</v>
      </c>
      <c r="O16" s="407">
        <f>J14+K14+L14+M14+I14</f>
        <v>43010.862059999999</v>
      </c>
      <c r="P16" s="405" t="s">
        <v>476</v>
      </c>
      <c r="Q16" s="6"/>
    </row>
    <row r="17" spans="1:17" ht="33" customHeight="1">
      <c r="A17" s="688"/>
      <c r="B17" s="384"/>
      <c r="C17" s="693"/>
      <c r="D17" s="385" t="s">
        <v>32</v>
      </c>
      <c r="E17" s="543" t="s">
        <v>22</v>
      </c>
      <c r="F17" s="543" t="s">
        <v>490</v>
      </c>
      <c r="G17" s="543" t="s">
        <v>491</v>
      </c>
      <c r="H17" s="543" t="s">
        <v>492</v>
      </c>
      <c r="I17" s="69">
        <f>I22+I182+I699</f>
        <v>19175</v>
      </c>
      <c r="J17" s="69">
        <f>J22+J182+J699</f>
        <v>19200</v>
      </c>
      <c r="K17" s="69">
        <f>K22+K182+K699</f>
        <v>19200</v>
      </c>
      <c r="L17" s="69">
        <f>L22+L182+L699</f>
        <v>19200</v>
      </c>
      <c r="M17" s="69">
        <f>M22+M182+M699</f>
        <v>19200</v>
      </c>
      <c r="N17" s="88"/>
      <c r="O17" s="407">
        <f>I15+J15+K15+L15+M15</f>
        <v>2000801.2832499996</v>
      </c>
      <c r="P17" s="364" t="s">
        <v>457</v>
      </c>
      <c r="Q17" s="6"/>
    </row>
    <row r="18" spans="1:17" ht="20.25" customHeight="1">
      <c r="A18" s="686" t="s">
        <v>23</v>
      </c>
      <c r="B18" s="694" t="s">
        <v>39</v>
      </c>
      <c r="C18" s="640" t="s">
        <v>522</v>
      </c>
      <c r="D18" s="181" t="s">
        <v>0</v>
      </c>
      <c r="E18" s="540" t="s">
        <v>46</v>
      </c>
      <c r="F18" s="540"/>
      <c r="G18" s="540" t="s">
        <v>649</v>
      </c>
      <c r="H18" s="540"/>
      <c r="I18" s="148">
        <f>SUM(I19:I22)</f>
        <v>362011.43505999999</v>
      </c>
      <c r="J18" s="148">
        <f>SUM(J19:J22)</f>
        <v>427395.05076000001</v>
      </c>
      <c r="K18" s="85">
        <f>SUM(K19:K22)</f>
        <v>466527.68082999997</v>
      </c>
      <c r="L18" s="85">
        <f>SUM(L19:L22)</f>
        <v>437056.859</v>
      </c>
      <c r="M18" s="85">
        <f>SUM(M19:M22)</f>
        <v>464038.82853</v>
      </c>
      <c r="N18" s="132"/>
      <c r="O18" s="407">
        <f>I16+J16+K16+L16+M16-O19</f>
        <v>1320856.8294800001</v>
      </c>
      <c r="P18" s="364" t="s">
        <v>458</v>
      </c>
      <c r="Q18" s="6"/>
    </row>
    <row r="19" spans="1:17" ht="36">
      <c r="A19" s="687"/>
      <c r="B19" s="695"/>
      <c r="C19" s="641"/>
      <c r="D19" s="80" t="s">
        <v>476</v>
      </c>
      <c r="E19" s="540" t="s">
        <v>46</v>
      </c>
      <c r="F19" s="540"/>
      <c r="G19" s="540" t="s">
        <v>649</v>
      </c>
      <c r="H19" s="529"/>
      <c r="I19" s="67">
        <f>I29+I64</f>
        <v>26355.837060000002</v>
      </c>
      <c r="J19" s="67">
        <f t="shared" ref="J19:L19" si="0">J29+J64</f>
        <v>2500</v>
      </c>
      <c r="K19" s="67">
        <f t="shared" si="0"/>
        <v>0</v>
      </c>
      <c r="L19" s="67">
        <f t="shared" si="0"/>
        <v>0</v>
      </c>
      <c r="M19" s="67">
        <f>M29+M64</f>
        <v>0</v>
      </c>
      <c r="N19" s="88"/>
      <c r="O19" s="407">
        <f>'форма  ,2025 февраль 25 '!N153+'форма  ,2025 февраль 25 '!O153+'форма  ,2025 февраль 25 '!P153+'форма  ,2025 февраль 25 '!Q153+'форма  ,2025 февраль 25 '!R153</f>
        <v>650.92584999999997</v>
      </c>
      <c r="P19" s="398" t="s">
        <v>478</v>
      </c>
      <c r="Q19" s="6"/>
    </row>
    <row r="20" spans="1:17" ht="19.5" customHeight="1">
      <c r="A20" s="687"/>
      <c r="B20" s="695"/>
      <c r="C20" s="641"/>
      <c r="D20" s="181" t="s">
        <v>31</v>
      </c>
      <c r="E20" s="540" t="s">
        <v>46</v>
      </c>
      <c r="F20" s="540"/>
      <c r="G20" s="540" t="s">
        <v>649</v>
      </c>
      <c r="H20" s="528"/>
      <c r="I20" s="67">
        <f>I45+I70+I80+I85+I90+I110+I115</f>
        <v>235291.45199999999</v>
      </c>
      <c r="J20" s="67">
        <f>J45+J70+J80+J85+J90+J110+J115+J105+J100+J124</f>
        <v>289453.7697</v>
      </c>
      <c r="K20" s="67">
        <f>K45+K70+K80+K85+K90+K110+K115+K105+K100+K124</f>
        <v>312926.22930999997</v>
      </c>
      <c r="L20" s="67">
        <f t="shared" ref="L20:M20" si="1">L45+L70+L80+L85+L90+L110+L115+L105+L100+L124</f>
        <v>340161.859</v>
      </c>
      <c r="M20" s="67">
        <f t="shared" si="1"/>
        <v>363093.82853</v>
      </c>
      <c r="N20" s="132"/>
      <c r="O20" s="407">
        <f>I17+J17+K17+L17+M17</f>
        <v>95975</v>
      </c>
      <c r="P20" s="364" t="s">
        <v>494</v>
      </c>
      <c r="Q20" s="6"/>
    </row>
    <row r="21" spans="1:17" ht="29.25" customHeight="1">
      <c r="A21" s="687"/>
      <c r="B21" s="695"/>
      <c r="C21" s="641"/>
      <c r="D21" s="116" t="s">
        <v>34</v>
      </c>
      <c r="E21" s="540" t="s">
        <v>46</v>
      </c>
      <c r="F21" s="540"/>
      <c r="G21" s="540" t="s">
        <v>649</v>
      </c>
      <c r="H21" s="525"/>
      <c r="I21" s="89">
        <f>I31+I51+I56+I66+I106</f>
        <v>94069.146000000008</v>
      </c>
      <c r="J21" s="67">
        <f>J28+J51+J56+J66+J106+J101</f>
        <v>135441.28105999998</v>
      </c>
      <c r="K21" s="67">
        <f>K28+K51+K56+K66+K106+K101</f>
        <v>153601.45152</v>
      </c>
      <c r="L21" s="67">
        <f t="shared" ref="L21:M21" si="2">L28+L51+L56+L66+L106</f>
        <v>96895</v>
      </c>
      <c r="M21" s="67">
        <f t="shared" si="2"/>
        <v>100945</v>
      </c>
      <c r="N21" s="88"/>
      <c r="O21" s="27"/>
      <c r="P21" s="24"/>
      <c r="Q21" s="6"/>
    </row>
    <row r="22" spans="1:17" ht="30.75" customHeight="1">
      <c r="A22" s="688"/>
      <c r="B22" s="696"/>
      <c r="C22" s="642"/>
      <c r="D22" s="181" t="s">
        <v>32</v>
      </c>
      <c r="E22" s="543" t="s">
        <v>22</v>
      </c>
      <c r="F22" s="543" t="s">
        <v>490</v>
      </c>
      <c r="G22" s="543" t="s">
        <v>491</v>
      </c>
      <c r="H22" s="543" t="s">
        <v>492</v>
      </c>
      <c r="I22" s="70">
        <f>I122</f>
        <v>6295</v>
      </c>
      <c r="J22" s="70">
        <f>J122</f>
        <v>0</v>
      </c>
      <c r="K22" s="70">
        <f>K122</f>
        <v>0</v>
      </c>
      <c r="L22" s="70">
        <f>L122</f>
        <v>0</v>
      </c>
      <c r="M22" s="70">
        <f>M122</f>
        <v>0</v>
      </c>
      <c r="O22" s="27"/>
      <c r="P22" s="24"/>
      <c r="Q22" s="6"/>
    </row>
    <row r="23" spans="1:17" ht="21" hidden="1" customHeight="1">
      <c r="A23" s="686" t="s">
        <v>289</v>
      </c>
      <c r="B23" s="697" t="s">
        <v>36</v>
      </c>
      <c r="C23" s="640" t="s">
        <v>522</v>
      </c>
      <c r="D23" s="181" t="s">
        <v>0</v>
      </c>
      <c r="E23" s="528"/>
      <c r="F23" s="528"/>
      <c r="G23" s="528"/>
      <c r="H23" s="528"/>
      <c r="I23" s="67">
        <f>SUM(I24:I27)</f>
        <v>0</v>
      </c>
      <c r="J23" s="67">
        <f>SUM(J24:J27)</f>
        <v>0</v>
      </c>
      <c r="K23" s="67">
        <f>SUM(K24:K27)</f>
        <v>0</v>
      </c>
      <c r="L23" s="67">
        <f>SUM(L24:L27)</f>
        <v>0</v>
      </c>
      <c r="M23" s="67">
        <f>SUM(M24:M27)</f>
        <v>0</v>
      </c>
      <c r="O23" s="27"/>
      <c r="P23" s="24"/>
      <c r="Q23" s="6"/>
    </row>
    <row r="24" spans="1:17" ht="36" hidden="1">
      <c r="A24" s="687"/>
      <c r="B24" s="698"/>
      <c r="C24" s="641"/>
      <c r="D24" s="80" t="s">
        <v>476</v>
      </c>
      <c r="E24" s="529"/>
      <c r="F24" s="529"/>
      <c r="G24" s="529"/>
      <c r="H24" s="529"/>
      <c r="I24" s="187"/>
      <c r="J24" s="187"/>
      <c r="K24" s="187"/>
      <c r="L24" s="187"/>
      <c r="M24" s="369"/>
      <c r="O24" s="27"/>
      <c r="P24" s="24"/>
      <c r="Q24" s="6"/>
    </row>
    <row r="25" spans="1:17" ht="18.75" hidden="1" customHeight="1">
      <c r="A25" s="687"/>
      <c r="B25" s="698"/>
      <c r="C25" s="641"/>
      <c r="D25" s="181" t="s">
        <v>31</v>
      </c>
      <c r="E25" s="528"/>
      <c r="F25" s="528"/>
      <c r="G25" s="528"/>
      <c r="H25" s="528"/>
      <c r="I25" s="187"/>
      <c r="J25" s="187"/>
      <c r="K25" s="187"/>
      <c r="L25" s="187"/>
      <c r="M25" s="369"/>
      <c r="O25" s="32"/>
      <c r="P25" s="32"/>
      <c r="Q25" s="6"/>
    </row>
    <row r="26" spans="1:17" ht="36" hidden="1" customHeight="1">
      <c r="A26" s="687"/>
      <c r="B26" s="698"/>
      <c r="C26" s="641"/>
      <c r="D26" s="181" t="s">
        <v>34</v>
      </c>
      <c r="E26" s="528"/>
      <c r="F26" s="528"/>
      <c r="G26" s="528"/>
      <c r="H26" s="528"/>
      <c r="I26" s="67">
        <f>'форма  ,2025 февраль 25 '!H13</f>
        <v>0</v>
      </c>
      <c r="J26" s="67">
        <f>'форма  ,2025 февраль 25 '!I13</f>
        <v>0</v>
      </c>
      <c r="K26" s="67">
        <f>'форма  ,2025 февраль 25 '!J13</f>
        <v>0</v>
      </c>
      <c r="L26" s="67">
        <f>'форма  ,2025 февраль 25 '!K13</f>
        <v>0</v>
      </c>
      <c r="M26" s="67">
        <f>'форма  ,2025 февраль 25 '!L13</f>
        <v>0</v>
      </c>
      <c r="O26" s="685"/>
      <c r="P26" s="685"/>
      <c r="Q26" s="6"/>
    </row>
    <row r="27" spans="1:17" ht="35.25" hidden="1" customHeight="1">
      <c r="A27" s="688"/>
      <c r="B27" s="699"/>
      <c r="C27" s="642"/>
      <c r="D27" s="181" t="s">
        <v>32</v>
      </c>
      <c r="E27" s="528"/>
      <c r="F27" s="528"/>
      <c r="G27" s="528"/>
      <c r="H27" s="528"/>
      <c r="I27" s="187"/>
      <c r="J27" s="187"/>
      <c r="K27" s="187"/>
      <c r="L27" s="187"/>
      <c r="M27" s="369"/>
      <c r="O27" s="685"/>
      <c r="P27" s="685"/>
      <c r="Q27" s="6"/>
    </row>
    <row r="28" spans="1:17" ht="17.25" customHeight="1">
      <c r="A28" s="686" t="s">
        <v>552</v>
      </c>
      <c r="B28" s="574" t="s">
        <v>428</v>
      </c>
      <c r="C28" s="640" t="s">
        <v>522</v>
      </c>
      <c r="D28" s="181" t="s">
        <v>0</v>
      </c>
      <c r="E28" s="540" t="s">
        <v>46</v>
      </c>
      <c r="F28" s="540" t="s">
        <v>40</v>
      </c>
      <c r="G28" s="540" t="s">
        <v>41</v>
      </c>
      <c r="H28" s="540" t="s">
        <v>42</v>
      </c>
      <c r="I28" s="67">
        <f>SUM(I29:I32)</f>
        <v>10880.931</v>
      </c>
      <c r="J28" s="67">
        <f>SUM(J29:J32)</f>
        <v>3934.4553999999998</v>
      </c>
      <c r="K28" s="67">
        <f>SUM(K29:K32)</f>
        <v>10567.8</v>
      </c>
      <c r="L28" s="67">
        <f>SUM(L29:L32)</f>
        <v>500</v>
      </c>
      <c r="M28" s="67">
        <f>SUM(M29:M32)</f>
        <v>500</v>
      </c>
      <c r="O28" s="26"/>
      <c r="P28" s="26"/>
      <c r="Q28" s="6"/>
    </row>
    <row r="29" spans="1:17" ht="36">
      <c r="A29" s="687"/>
      <c r="B29" s="689"/>
      <c r="C29" s="641"/>
      <c r="D29" s="80" t="s">
        <v>476</v>
      </c>
      <c r="E29" s="540" t="s">
        <v>46</v>
      </c>
      <c r="F29" s="540"/>
      <c r="G29" s="540" t="s">
        <v>649</v>
      </c>
      <c r="H29" s="529"/>
      <c r="I29" s="152">
        <f>'форма  ,2025 февраль 25 '!H15</f>
        <v>8109.8050000000003</v>
      </c>
      <c r="J29" s="152">
        <f>'форма  ,2025 февраль 25 '!I15</f>
        <v>0</v>
      </c>
      <c r="K29" s="152">
        <f>'форма  ,2025 февраль 25 '!J15</f>
        <v>0</v>
      </c>
      <c r="L29" s="152">
        <f>'форма  ,2025 февраль 25 '!K15</f>
        <v>0</v>
      </c>
      <c r="M29" s="152">
        <f>'форма  ,2025 февраль 25 '!L15</f>
        <v>0</v>
      </c>
      <c r="O29" s="27"/>
      <c r="P29" s="24"/>
      <c r="Q29" s="6"/>
    </row>
    <row r="30" spans="1:17" ht="17.25" customHeight="1">
      <c r="A30" s="687"/>
      <c r="B30" s="689"/>
      <c r="C30" s="641"/>
      <c r="D30" s="181" t="s">
        <v>31</v>
      </c>
      <c r="E30" s="528"/>
      <c r="F30" s="528"/>
      <c r="G30" s="528"/>
      <c r="H30" s="528"/>
      <c r="I30" s="152">
        <v>0</v>
      </c>
      <c r="J30" s="152">
        <v>0</v>
      </c>
      <c r="K30" s="152">
        <v>0</v>
      </c>
      <c r="L30" s="152">
        <v>0</v>
      </c>
      <c r="M30" s="152">
        <v>0</v>
      </c>
      <c r="O30" s="23"/>
      <c r="P30" s="24"/>
      <c r="Q30" s="6"/>
    </row>
    <row r="31" spans="1:17" ht="33" customHeight="1">
      <c r="A31" s="687"/>
      <c r="B31" s="689"/>
      <c r="C31" s="641"/>
      <c r="D31" s="181" t="s">
        <v>240</v>
      </c>
      <c r="E31" s="540" t="s">
        <v>46</v>
      </c>
      <c r="F31" s="540"/>
      <c r="G31" s="540" t="s">
        <v>649</v>
      </c>
      <c r="H31" s="540"/>
      <c r="I31" s="152">
        <f>'форма  ,2025 февраль 25 '!H14+'форма  ,2025 февраль 25 '!H22</f>
        <v>2771.1260000000002</v>
      </c>
      <c r="J31" s="152">
        <v>3934.4553999999998</v>
      </c>
      <c r="K31" s="152">
        <f>'форма  ,2025 февраль 25 '!J24</f>
        <v>10567.8</v>
      </c>
      <c r="L31" s="152">
        <f>'форма  ,2025 февраль 25 '!K24</f>
        <v>500</v>
      </c>
      <c r="M31" s="152">
        <f>'форма  ,2025 февраль 25 '!L24</f>
        <v>500</v>
      </c>
      <c r="O31" s="23"/>
      <c r="P31" s="24"/>
      <c r="Q31" s="6"/>
    </row>
    <row r="32" spans="1:17" ht="33" customHeight="1">
      <c r="A32" s="688"/>
      <c r="B32" s="690"/>
      <c r="C32" s="642"/>
      <c r="D32" s="181" t="s">
        <v>32</v>
      </c>
      <c r="E32" s="528"/>
      <c r="F32" s="528"/>
      <c r="G32" s="528"/>
      <c r="H32" s="528"/>
      <c r="I32" s="5"/>
      <c r="J32" s="5"/>
      <c r="K32" s="5"/>
      <c r="L32" s="5"/>
      <c r="M32" s="5"/>
      <c r="O32" s="23"/>
      <c r="P32" s="24"/>
      <c r="Q32" s="6"/>
    </row>
    <row r="33" spans="1:17" ht="14.25" hidden="1" customHeight="1">
      <c r="A33" s="656" t="s">
        <v>290</v>
      </c>
      <c r="B33" s="653" t="s">
        <v>37</v>
      </c>
      <c r="C33" s="640" t="s">
        <v>522</v>
      </c>
      <c r="D33" s="181" t="s">
        <v>0</v>
      </c>
      <c r="E33" s="528"/>
      <c r="F33" s="528"/>
      <c r="G33" s="528"/>
      <c r="H33" s="528"/>
      <c r="I33" s="67">
        <f>SUM(I34:I37)</f>
        <v>0</v>
      </c>
      <c r="J33" s="67">
        <f>SUM(J34:J37)</f>
        <v>0</v>
      </c>
      <c r="K33" s="67">
        <f>SUM(K34:K37)</f>
        <v>0</v>
      </c>
      <c r="L33" s="67">
        <f>SUM(L34:L37)</f>
        <v>0</v>
      </c>
      <c r="M33" s="67">
        <f>SUM(M34:M37)</f>
        <v>0</v>
      </c>
      <c r="O33" s="28"/>
      <c r="P33" s="25"/>
      <c r="Q33" s="6"/>
    </row>
    <row r="34" spans="1:17" ht="36" hidden="1">
      <c r="A34" s="657"/>
      <c r="B34" s="654"/>
      <c r="C34" s="641"/>
      <c r="D34" s="80" t="s">
        <v>476</v>
      </c>
      <c r="E34" s="529"/>
      <c r="F34" s="529"/>
      <c r="G34" s="529"/>
      <c r="H34" s="529"/>
      <c r="I34" s="187"/>
      <c r="J34" s="187"/>
      <c r="K34" s="187"/>
      <c r="L34" s="187"/>
      <c r="M34" s="369"/>
      <c r="O34" s="24"/>
      <c r="P34" s="24"/>
      <c r="Q34" s="6"/>
    </row>
    <row r="35" spans="1:17" ht="15.75" hidden="1">
      <c r="A35" s="657"/>
      <c r="B35" s="654"/>
      <c r="C35" s="641"/>
      <c r="D35" s="181" t="s">
        <v>31</v>
      </c>
      <c r="E35" s="528"/>
      <c r="F35" s="528"/>
      <c r="G35" s="528"/>
      <c r="H35" s="528"/>
      <c r="I35" s="187"/>
      <c r="J35" s="187"/>
      <c r="K35" s="187"/>
      <c r="L35" s="187"/>
      <c r="M35" s="369"/>
      <c r="O35" s="33"/>
      <c r="P35" s="33"/>
      <c r="Q35" s="6"/>
    </row>
    <row r="36" spans="1:17" ht="47.25" hidden="1">
      <c r="A36" s="657"/>
      <c r="B36" s="654"/>
      <c r="C36" s="641"/>
      <c r="D36" s="181" t="s">
        <v>34</v>
      </c>
      <c r="E36" s="528"/>
      <c r="F36" s="528"/>
      <c r="G36" s="528"/>
      <c r="H36" s="528"/>
      <c r="I36" s="67">
        <f>'форма  ,2025 февраль 25 '!H16</f>
        <v>0</v>
      </c>
      <c r="J36" s="67">
        <f>'форма  ,2025 февраль 25 '!I16</f>
        <v>0</v>
      </c>
      <c r="K36" s="67">
        <f>'форма  ,2025 февраль 25 '!J16</f>
        <v>0</v>
      </c>
      <c r="L36" s="67">
        <f>'форма  ,2025 февраль 25 '!K16</f>
        <v>0</v>
      </c>
      <c r="M36" s="67">
        <f>'форма  ,2025 февраль 25 '!L16</f>
        <v>0</v>
      </c>
      <c r="O36" s="34"/>
      <c r="P36" s="35"/>
      <c r="Q36" s="6"/>
    </row>
    <row r="37" spans="1:17" ht="31.5" hidden="1">
      <c r="A37" s="658"/>
      <c r="B37" s="655"/>
      <c r="C37" s="642"/>
      <c r="D37" s="181" t="s">
        <v>32</v>
      </c>
      <c r="E37" s="528"/>
      <c r="F37" s="528"/>
      <c r="G37" s="528"/>
      <c r="H37" s="528"/>
      <c r="I37" s="187"/>
      <c r="J37" s="187"/>
      <c r="K37" s="187"/>
      <c r="L37" s="187"/>
      <c r="M37" s="369"/>
      <c r="O37" s="21"/>
      <c r="P37" s="21"/>
      <c r="Q37" s="6"/>
    </row>
    <row r="38" spans="1:17" ht="19.5" hidden="1" customHeight="1">
      <c r="A38" s="656" t="s">
        <v>291</v>
      </c>
      <c r="B38" s="653" t="s">
        <v>38</v>
      </c>
      <c r="C38" s="640" t="s">
        <v>522</v>
      </c>
      <c r="D38" s="181" t="s">
        <v>0</v>
      </c>
      <c r="E38" s="528"/>
      <c r="F38" s="528"/>
      <c r="G38" s="528"/>
      <c r="H38" s="528"/>
      <c r="I38" s="67">
        <f>SUM(I39:I42)</f>
        <v>0</v>
      </c>
      <c r="J38" s="67">
        <f>SUM(J39:J42)</f>
        <v>0</v>
      </c>
      <c r="K38" s="67">
        <f>SUM(K39:K42)</f>
        <v>0</v>
      </c>
      <c r="L38" s="67">
        <f>SUM(L39:L42)</f>
        <v>0</v>
      </c>
      <c r="M38" s="67">
        <f>SUM(M39:M42)</f>
        <v>0</v>
      </c>
      <c r="O38" s="685"/>
      <c r="P38" s="685"/>
      <c r="Q38" s="6"/>
    </row>
    <row r="39" spans="1:17" ht="36" hidden="1">
      <c r="A39" s="657"/>
      <c r="B39" s="654"/>
      <c r="C39" s="641"/>
      <c r="D39" s="80" t="s">
        <v>476</v>
      </c>
      <c r="E39" s="529"/>
      <c r="F39" s="529"/>
      <c r="G39" s="529"/>
      <c r="H39" s="529"/>
      <c r="I39" s="187"/>
      <c r="J39" s="187"/>
      <c r="K39" s="187"/>
      <c r="L39" s="187"/>
      <c r="M39" s="369"/>
      <c r="O39" s="685"/>
      <c r="P39" s="685"/>
      <c r="Q39" s="6"/>
    </row>
    <row r="40" spans="1:17" ht="19.5" hidden="1" customHeight="1">
      <c r="A40" s="657"/>
      <c r="B40" s="654"/>
      <c r="C40" s="641"/>
      <c r="D40" s="181" t="s">
        <v>31</v>
      </c>
      <c r="E40" s="528"/>
      <c r="F40" s="528"/>
      <c r="G40" s="528"/>
      <c r="H40" s="528"/>
      <c r="I40" s="187"/>
      <c r="J40" s="187"/>
      <c r="K40" s="187"/>
      <c r="L40" s="187"/>
      <c r="M40" s="369"/>
      <c r="O40" s="26"/>
      <c r="P40" s="26"/>
      <c r="Q40" s="6"/>
    </row>
    <row r="41" spans="1:17" ht="31.5" hidden="1" customHeight="1">
      <c r="A41" s="657"/>
      <c r="B41" s="654"/>
      <c r="C41" s="641"/>
      <c r="D41" s="181" t="s">
        <v>34</v>
      </c>
      <c r="E41" s="528"/>
      <c r="F41" s="528"/>
      <c r="G41" s="528"/>
      <c r="H41" s="528"/>
      <c r="I41" s="67">
        <f>'форма  ,2025 февраль 25 '!H17</f>
        <v>0</v>
      </c>
      <c r="J41" s="67">
        <f>'форма  ,2025 февраль 25 '!I17</f>
        <v>0</v>
      </c>
      <c r="K41" s="67">
        <f>'форма  ,2025 февраль 25 '!J17</f>
        <v>0</v>
      </c>
      <c r="L41" s="67">
        <f>'форма  ,2025 февраль 25 '!K17</f>
        <v>0</v>
      </c>
      <c r="M41" s="67">
        <f>'форма  ,2025 февраль 25 '!L17</f>
        <v>0</v>
      </c>
      <c r="O41" s="22"/>
      <c r="P41" s="24"/>
      <c r="Q41" s="6"/>
    </row>
    <row r="42" spans="1:17" ht="30.75" hidden="1" customHeight="1">
      <c r="A42" s="658"/>
      <c r="B42" s="655"/>
      <c r="C42" s="642"/>
      <c r="D42" s="181" t="s">
        <v>32</v>
      </c>
      <c r="E42" s="528"/>
      <c r="F42" s="528"/>
      <c r="G42" s="528"/>
      <c r="H42" s="528"/>
      <c r="I42" s="187"/>
      <c r="J42" s="187"/>
      <c r="K42" s="187"/>
      <c r="L42" s="187"/>
      <c r="M42" s="369"/>
      <c r="N42" s="88"/>
      <c r="O42" s="22"/>
      <c r="P42" s="24"/>
      <c r="Q42" s="6"/>
    </row>
    <row r="43" spans="1:17" ht="17.25" customHeight="1">
      <c r="A43" s="656" t="s">
        <v>553</v>
      </c>
      <c r="B43" s="653" t="s">
        <v>541</v>
      </c>
      <c r="C43" s="640" t="s">
        <v>522</v>
      </c>
      <c r="D43" s="181" t="s">
        <v>0</v>
      </c>
      <c r="E43" s="528"/>
      <c r="F43" s="528"/>
      <c r="G43" s="528"/>
      <c r="H43" s="528"/>
      <c r="I43" s="67">
        <v>0</v>
      </c>
      <c r="J43" s="67">
        <f>SUM(J44:J47)</f>
        <v>0</v>
      </c>
      <c r="K43" s="67">
        <f t="shared" ref="K43:M43" si="3">SUM(K44:K47)</f>
        <v>0</v>
      </c>
      <c r="L43" s="67">
        <f t="shared" si="3"/>
        <v>0</v>
      </c>
      <c r="M43" s="67">
        <f t="shared" si="3"/>
        <v>0</v>
      </c>
      <c r="N43" s="88"/>
      <c r="O43" s="22"/>
      <c r="P43" s="24"/>
      <c r="Q43" s="6"/>
    </row>
    <row r="44" spans="1:17" ht="36">
      <c r="A44" s="657"/>
      <c r="B44" s="654"/>
      <c r="C44" s="641"/>
      <c r="D44" s="80" t="s">
        <v>476</v>
      </c>
      <c r="E44" s="529"/>
      <c r="F44" s="529"/>
      <c r="G44" s="529"/>
      <c r="H44" s="529"/>
      <c r="I44" s="187"/>
      <c r="J44" s="187"/>
      <c r="K44" s="187"/>
      <c r="L44" s="187"/>
      <c r="M44" s="369"/>
      <c r="N44" s="88"/>
      <c r="O44" s="22"/>
      <c r="P44" s="24"/>
      <c r="Q44" s="6"/>
    </row>
    <row r="45" spans="1:17" ht="18" customHeight="1">
      <c r="A45" s="657"/>
      <c r="B45" s="654"/>
      <c r="C45" s="641"/>
      <c r="D45" s="181" t="s">
        <v>31</v>
      </c>
      <c r="E45" s="528"/>
      <c r="F45" s="528"/>
      <c r="G45" s="528"/>
      <c r="H45" s="528"/>
      <c r="I45" s="67">
        <v>0</v>
      </c>
      <c r="J45" s="67">
        <f>'форма  ,2025 февраль 25 '!I18</f>
        <v>0</v>
      </c>
      <c r="K45" s="67">
        <f>'форма  ,2025 февраль 25 '!J18</f>
        <v>0</v>
      </c>
      <c r="L45" s="67">
        <f>'форма  ,2025 февраль 25 '!K18</f>
        <v>0</v>
      </c>
      <c r="M45" s="67">
        <f>'форма  ,2025 февраль 25 '!L18</f>
        <v>0</v>
      </c>
      <c r="N45" s="88"/>
      <c r="O45" s="22"/>
      <c r="P45" s="24"/>
      <c r="Q45" s="6"/>
    </row>
    <row r="46" spans="1:17" ht="30" customHeight="1">
      <c r="A46" s="657"/>
      <c r="B46" s="654"/>
      <c r="C46" s="641"/>
      <c r="D46" s="181" t="s">
        <v>34</v>
      </c>
      <c r="E46" s="528"/>
      <c r="F46" s="528"/>
      <c r="G46" s="528"/>
      <c r="H46" s="528"/>
      <c r="I46" s="42">
        <v>0</v>
      </c>
      <c r="J46" s="42">
        <v>0</v>
      </c>
      <c r="K46" s="42">
        <v>0</v>
      </c>
      <c r="L46" s="42">
        <v>0</v>
      </c>
      <c r="M46" s="42">
        <v>0</v>
      </c>
      <c r="O46" s="22"/>
      <c r="P46" s="24"/>
      <c r="Q46" s="6"/>
    </row>
    <row r="47" spans="1:17" ht="31.5" customHeight="1">
      <c r="A47" s="658"/>
      <c r="B47" s="655"/>
      <c r="C47" s="642"/>
      <c r="D47" s="181" t="s">
        <v>32</v>
      </c>
      <c r="E47" s="528"/>
      <c r="F47" s="528"/>
      <c r="G47" s="528"/>
      <c r="H47" s="528"/>
      <c r="I47" s="67"/>
      <c r="J47" s="67"/>
      <c r="K47" s="67"/>
      <c r="L47" s="67"/>
      <c r="M47" s="67"/>
      <c r="O47" s="22"/>
      <c r="P47" s="24"/>
      <c r="Q47" s="6"/>
    </row>
    <row r="48" spans="1:17" ht="16.5" customHeight="1">
      <c r="A48" s="656" t="s">
        <v>554</v>
      </c>
      <c r="B48" s="700" t="s">
        <v>547</v>
      </c>
      <c r="C48" s="640" t="s">
        <v>522</v>
      </c>
      <c r="D48" s="181" t="s">
        <v>0</v>
      </c>
      <c r="E48" s="528"/>
      <c r="F48" s="528"/>
      <c r="G48" s="528"/>
      <c r="H48" s="528"/>
      <c r="I48" s="67">
        <v>0</v>
      </c>
      <c r="J48" s="67">
        <v>0</v>
      </c>
      <c r="K48" s="67">
        <f>SUM(K49:K52)</f>
        <v>0</v>
      </c>
      <c r="L48" s="67">
        <f>SUM(L49:L52)</f>
        <v>0</v>
      </c>
      <c r="M48" s="67">
        <f>SUM(M49:M52)</f>
        <v>0</v>
      </c>
      <c r="O48" s="22"/>
      <c r="P48" s="24"/>
      <c r="Q48" s="6"/>
    </row>
    <row r="49" spans="1:17" ht="36">
      <c r="A49" s="657"/>
      <c r="B49" s="701"/>
      <c r="C49" s="641"/>
      <c r="D49" s="80" t="s">
        <v>476</v>
      </c>
      <c r="E49" s="529"/>
      <c r="F49" s="529"/>
      <c r="G49" s="529"/>
      <c r="H49" s="529"/>
      <c r="I49" s="187"/>
      <c r="J49" s="187"/>
      <c r="K49" s="187"/>
      <c r="L49" s="187"/>
      <c r="M49" s="369"/>
      <c r="O49" s="22"/>
      <c r="P49" s="24"/>
      <c r="Q49" s="6"/>
    </row>
    <row r="50" spans="1:17" ht="18" customHeight="1">
      <c r="A50" s="657"/>
      <c r="B50" s="701"/>
      <c r="C50" s="641"/>
      <c r="D50" s="181" t="s">
        <v>31</v>
      </c>
      <c r="E50" s="528"/>
      <c r="F50" s="528"/>
      <c r="G50" s="528"/>
      <c r="H50" s="528"/>
      <c r="I50" s="67"/>
      <c r="J50" s="67">
        <f>'форма  ,2025 февраль 25 '!I36</f>
        <v>0</v>
      </c>
      <c r="K50" s="67">
        <f>'форма  ,2025 февраль 25 '!J36</f>
        <v>0</v>
      </c>
      <c r="L50" s="67">
        <f>'форма  ,2025 февраль 25 '!K36</f>
        <v>0</v>
      </c>
      <c r="M50" s="67">
        <f>'форма  ,2025 февраль 25 '!L36</f>
        <v>0</v>
      </c>
      <c r="O50" s="22"/>
      <c r="P50" s="24"/>
      <c r="Q50" s="6"/>
    </row>
    <row r="51" spans="1:17" ht="29.25" customHeight="1">
      <c r="A51" s="657"/>
      <c r="B51" s="701"/>
      <c r="C51" s="641"/>
      <c r="D51" s="181" t="s">
        <v>34</v>
      </c>
      <c r="E51" s="528"/>
      <c r="F51" s="528"/>
      <c r="G51" s="528"/>
      <c r="H51" s="528"/>
      <c r="I51" s="67">
        <v>0</v>
      </c>
      <c r="J51" s="67">
        <v>0</v>
      </c>
      <c r="K51" s="67">
        <f>'форма  ,2025 февраль 25 '!J34+'форма  ,2025 февраль 25 '!J35</f>
        <v>0</v>
      </c>
      <c r="L51" s="67">
        <f>'форма  ,2025 февраль 25 '!K19+'форма  ,2025 февраль 25 '!K20</f>
        <v>0</v>
      </c>
      <c r="M51" s="67">
        <f>'форма  ,2025 февраль 25 '!L19+'форма  ,2025 февраль 25 '!L20</f>
        <v>0</v>
      </c>
      <c r="O51" s="22"/>
      <c r="P51" s="24"/>
      <c r="Q51" s="6"/>
    </row>
    <row r="52" spans="1:17" ht="31.5" customHeight="1">
      <c r="A52" s="658"/>
      <c r="B52" s="702"/>
      <c r="C52" s="642"/>
      <c r="D52" s="181" t="s">
        <v>32</v>
      </c>
      <c r="E52" s="528"/>
      <c r="F52" s="528"/>
      <c r="G52" s="528"/>
      <c r="H52" s="528"/>
      <c r="I52" s="67"/>
      <c r="J52" s="187"/>
      <c r="K52" s="187"/>
      <c r="L52" s="187"/>
      <c r="M52" s="369"/>
      <c r="O52" s="22"/>
      <c r="P52" s="24"/>
      <c r="Q52" s="6"/>
    </row>
    <row r="53" spans="1:17" ht="15.75" customHeight="1">
      <c r="A53" s="656" t="s">
        <v>555</v>
      </c>
      <c r="B53" s="648" t="s">
        <v>527</v>
      </c>
      <c r="C53" s="640" t="s">
        <v>528</v>
      </c>
      <c r="D53" s="195" t="s">
        <v>0</v>
      </c>
      <c r="E53" s="540" t="s">
        <v>46</v>
      </c>
      <c r="F53" s="540" t="s">
        <v>40</v>
      </c>
      <c r="G53" s="540" t="s">
        <v>545</v>
      </c>
      <c r="H53" s="540" t="s">
        <v>90</v>
      </c>
      <c r="I53" s="67">
        <v>0</v>
      </c>
      <c r="J53" s="67">
        <v>8.91</v>
      </c>
      <c r="K53" s="67">
        <f>SUM(K54:K57)</f>
        <v>0</v>
      </c>
      <c r="L53" s="67">
        <f>SUM(L54:L57)</f>
        <v>0</v>
      </c>
      <c r="M53" s="67">
        <f>SUM(M54:M57)</f>
        <v>0</v>
      </c>
      <c r="O53" s="22"/>
      <c r="P53" s="24"/>
      <c r="Q53" s="6"/>
    </row>
    <row r="54" spans="1:17" ht="36">
      <c r="A54" s="657"/>
      <c r="B54" s="649"/>
      <c r="C54" s="641"/>
      <c r="D54" s="80" t="s">
        <v>476</v>
      </c>
      <c r="E54" s="529"/>
      <c r="F54" s="529"/>
      <c r="G54" s="529"/>
      <c r="H54" s="529"/>
      <c r="I54" s="67"/>
      <c r="J54" s="194"/>
      <c r="K54" s="194"/>
      <c r="L54" s="194"/>
      <c r="M54" s="369"/>
      <c r="O54" s="22"/>
      <c r="P54" s="24"/>
      <c r="Q54" s="6"/>
    </row>
    <row r="55" spans="1:17" ht="15.75">
      <c r="A55" s="657"/>
      <c r="B55" s="649"/>
      <c r="C55" s="641"/>
      <c r="D55" s="195" t="s">
        <v>31</v>
      </c>
      <c r="E55" s="528"/>
      <c r="F55" s="528"/>
      <c r="G55" s="528"/>
      <c r="H55" s="528"/>
      <c r="I55" s="67"/>
      <c r="J55" s="194"/>
      <c r="K55" s="194"/>
      <c r="L55" s="194"/>
      <c r="M55" s="369"/>
      <c r="O55" s="22"/>
      <c r="P55" s="24"/>
      <c r="Q55" s="6"/>
    </row>
    <row r="56" spans="1:17" ht="31.5" customHeight="1">
      <c r="A56" s="657"/>
      <c r="B56" s="649"/>
      <c r="C56" s="641"/>
      <c r="D56" s="130" t="s">
        <v>34</v>
      </c>
      <c r="E56" s="540" t="s">
        <v>46</v>
      </c>
      <c r="F56" s="540" t="s">
        <v>40</v>
      </c>
      <c r="G56" s="540" t="s">
        <v>545</v>
      </c>
      <c r="H56" s="540" t="s">
        <v>90</v>
      </c>
      <c r="I56" s="67">
        <v>0</v>
      </c>
      <c r="J56" s="67">
        <v>8.91</v>
      </c>
      <c r="K56" s="67">
        <f>'форма  ,2025 февраль 25 '!J21</f>
        <v>0</v>
      </c>
      <c r="L56" s="67">
        <f>'форма  ,2025 февраль 25 '!K21+'форма  ,2025 февраль 25 '!K23</f>
        <v>0</v>
      </c>
      <c r="M56" s="67">
        <f>'форма  ,2025 февраль 25 '!L21+'форма  ,2025 февраль 25 '!L23</f>
        <v>0</v>
      </c>
      <c r="O56" s="22"/>
      <c r="P56" s="24"/>
      <c r="Q56" s="6"/>
    </row>
    <row r="57" spans="1:17" ht="31.5">
      <c r="A57" s="658"/>
      <c r="B57" s="650"/>
      <c r="C57" s="642"/>
      <c r="D57" s="195" t="s">
        <v>32</v>
      </c>
      <c r="E57" s="528"/>
      <c r="F57" s="528"/>
      <c r="G57" s="528"/>
      <c r="H57" s="528"/>
      <c r="I57" s="194"/>
      <c r="J57" s="194"/>
      <c r="K57" s="194"/>
      <c r="L57" s="194"/>
      <c r="M57" s="369"/>
      <c r="O57" s="22"/>
      <c r="P57" s="24"/>
      <c r="Q57" s="6"/>
    </row>
    <row r="58" spans="1:17" ht="19.5" customHeight="1">
      <c r="A58" s="656" t="s">
        <v>556</v>
      </c>
      <c r="B58" s="703" t="s">
        <v>44</v>
      </c>
      <c r="C58" s="640" t="s">
        <v>522</v>
      </c>
      <c r="D58" s="181" t="s">
        <v>0</v>
      </c>
      <c r="E58" s="540" t="s">
        <v>46</v>
      </c>
      <c r="F58" s="540"/>
      <c r="G58" s="540" t="s">
        <v>649</v>
      </c>
      <c r="H58" s="528"/>
      <c r="I58" s="115">
        <f>SUM(I59:I62)</f>
        <v>29126.963060000002</v>
      </c>
      <c r="J58" s="115">
        <f>SUM(J59:J62)</f>
        <v>6443.3653999999997</v>
      </c>
      <c r="K58" s="115">
        <f>SUM(K59:K62)</f>
        <v>10567.8</v>
      </c>
      <c r="L58" s="115">
        <f>L48+L28+L53</f>
        <v>500</v>
      </c>
      <c r="M58" s="115">
        <f>M48+M28+M53</f>
        <v>500</v>
      </c>
      <c r="O58" s="23"/>
      <c r="P58" s="24"/>
      <c r="Q58" s="6"/>
    </row>
    <row r="59" spans="1:17" ht="36">
      <c r="A59" s="657"/>
      <c r="B59" s="704"/>
      <c r="C59" s="641"/>
      <c r="D59" s="80" t="s">
        <v>476</v>
      </c>
      <c r="E59" s="540" t="s">
        <v>46</v>
      </c>
      <c r="F59" s="540"/>
      <c r="G59" s="540" t="s">
        <v>649</v>
      </c>
      <c r="H59" s="529"/>
      <c r="I59" s="59">
        <f t="shared" ref="I59:K59" si="4">I29+I64</f>
        <v>26355.837060000002</v>
      </c>
      <c r="J59" s="59">
        <f t="shared" si="4"/>
        <v>2500</v>
      </c>
      <c r="K59" s="59">
        <f t="shared" si="4"/>
        <v>0</v>
      </c>
      <c r="L59" s="59">
        <f>L29+L64</f>
        <v>0</v>
      </c>
      <c r="M59" s="59">
        <f>M29+M64</f>
        <v>0</v>
      </c>
      <c r="O59" s="22"/>
      <c r="P59" s="24"/>
      <c r="Q59" s="6"/>
    </row>
    <row r="60" spans="1:17" ht="19.5" customHeight="1">
      <c r="A60" s="657"/>
      <c r="B60" s="704"/>
      <c r="C60" s="641"/>
      <c r="D60" s="181" t="s">
        <v>31</v>
      </c>
      <c r="E60" s="528"/>
      <c r="F60" s="528"/>
      <c r="G60" s="528"/>
      <c r="H60" s="528"/>
      <c r="I60" s="69">
        <f t="shared" ref="I60:J60" si="5">I27+I47+I52</f>
        <v>0</v>
      </c>
      <c r="J60" s="69">
        <f t="shared" si="5"/>
        <v>0</v>
      </c>
      <c r="K60" s="69">
        <f>K50</f>
        <v>0</v>
      </c>
      <c r="L60" s="69">
        <f>L50</f>
        <v>0</v>
      </c>
      <c r="M60" s="69">
        <f>M50</f>
        <v>0</v>
      </c>
      <c r="O60" s="22"/>
      <c r="P60" s="24"/>
      <c r="Q60" s="6"/>
    </row>
    <row r="61" spans="1:17" ht="31.5" customHeight="1">
      <c r="A61" s="657"/>
      <c r="B61" s="704"/>
      <c r="C61" s="641"/>
      <c r="D61" s="181" t="s">
        <v>34</v>
      </c>
      <c r="E61" s="540" t="s">
        <v>46</v>
      </c>
      <c r="F61" s="540"/>
      <c r="G61" s="540" t="s">
        <v>649</v>
      </c>
      <c r="H61" s="528"/>
      <c r="I61" s="69">
        <f>I56+I51+I31</f>
        <v>2771.1260000000002</v>
      </c>
      <c r="J61" s="69">
        <f t="shared" ref="J61:K61" si="6">J56+J51+J31</f>
        <v>3943.3653999999997</v>
      </c>
      <c r="K61" s="69">
        <f t="shared" si="6"/>
        <v>10567.8</v>
      </c>
      <c r="L61" s="69">
        <f>L56+L51+L31</f>
        <v>500</v>
      </c>
      <c r="M61" s="69">
        <f>M56+M51+M31</f>
        <v>500</v>
      </c>
      <c r="O61" s="24"/>
      <c r="P61" s="24"/>
      <c r="Q61" s="6"/>
    </row>
    <row r="62" spans="1:17" ht="30.75" customHeight="1">
      <c r="A62" s="658"/>
      <c r="B62" s="705"/>
      <c r="C62" s="642"/>
      <c r="D62" s="181" t="s">
        <v>32</v>
      </c>
      <c r="E62" s="528"/>
      <c r="F62" s="528"/>
      <c r="G62" s="528"/>
      <c r="H62" s="528"/>
      <c r="I62" s="67"/>
      <c r="J62" s="187"/>
      <c r="K62" s="187"/>
      <c r="L62" s="187"/>
      <c r="M62" s="369"/>
      <c r="O62" s="25"/>
      <c r="P62" s="25"/>
      <c r="Q62" s="6"/>
    </row>
    <row r="63" spans="1:17" ht="21" customHeight="1">
      <c r="A63" s="656" t="s">
        <v>557</v>
      </c>
      <c r="B63" s="674" t="s">
        <v>437</v>
      </c>
      <c r="C63" s="640" t="s">
        <v>522</v>
      </c>
      <c r="D63" s="181" t="s">
        <v>0</v>
      </c>
      <c r="E63" s="529" t="s">
        <v>46</v>
      </c>
      <c r="F63" s="529" t="s">
        <v>40</v>
      </c>
      <c r="G63" s="529" t="s">
        <v>104</v>
      </c>
      <c r="H63" s="529" t="s">
        <v>103</v>
      </c>
      <c r="I63" s="149">
        <f>SUM(I64:I67)</f>
        <v>109544.05206</v>
      </c>
      <c r="J63" s="149">
        <f>SUM(J64:J67)</f>
        <v>133900.21565999999</v>
      </c>
      <c r="K63" s="149">
        <f>SUM(K64:K67)</f>
        <v>143018.5</v>
      </c>
      <c r="L63" s="149">
        <f>SUM(L64:L67)</f>
        <v>96395</v>
      </c>
      <c r="M63" s="149">
        <f>SUM(M64:M67)</f>
        <v>100445</v>
      </c>
      <c r="O63" s="36"/>
      <c r="P63" s="25"/>
      <c r="Q63" s="6"/>
    </row>
    <row r="64" spans="1:17" ht="36">
      <c r="A64" s="657"/>
      <c r="B64" s="675"/>
      <c r="C64" s="641"/>
      <c r="D64" s="80" t="s">
        <v>476</v>
      </c>
      <c r="E64" s="529" t="s">
        <v>46</v>
      </c>
      <c r="F64" s="529" t="s">
        <v>40</v>
      </c>
      <c r="G64" s="529" t="s">
        <v>104</v>
      </c>
      <c r="H64" s="529" t="s">
        <v>103</v>
      </c>
      <c r="I64" s="149">
        <f>'форма  ,2025 февраль 25 '!H26</f>
        <v>18246.032060000001</v>
      </c>
      <c r="J64" s="149">
        <f>'форма  ,2025 февраль 25 '!I26</f>
        <v>2500</v>
      </c>
      <c r="K64" s="149">
        <f>'форма  ,2025 февраль 25 '!J26</f>
        <v>0</v>
      </c>
      <c r="L64" s="149">
        <f>'форма  ,2025 февраль 25 '!K26</f>
        <v>0</v>
      </c>
      <c r="M64" s="149">
        <f>'форма  ,2025 февраль 25 '!L26</f>
        <v>0</v>
      </c>
      <c r="O64" s="21"/>
      <c r="P64" s="21"/>
      <c r="Q64" s="6"/>
    </row>
    <row r="65" spans="1:17" ht="15.75">
      <c r="A65" s="657"/>
      <c r="B65" s="675"/>
      <c r="C65" s="641"/>
      <c r="D65" s="181" t="s">
        <v>31</v>
      </c>
      <c r="E65" s="528"/>
      <c r="F65" s="528"/>
      <c r="G65" s="528"/>
      <c r="H65" s="528"/>
      <c r="I65" s="149"/>
      <c r="J65" s="149"/>
      <c r="K65" s="149"/>
      <c r="L65" s="149"/>
      <c r="M65" s="149"/>
      <c r="O65" s="685"/>
      <c r="P65" s="685"/>
      <c r="Q65" s="6"/>
    </row>
    <row r="66" spans="1:17" ht="47.25">
      <c r="A66" s="657"/>
      <c r="B66" s="675"/>
      <c r="C66" s="641"/>
      <c r="D66" s="181" t="s">
        <v>34</v>
      </c>
      <c r="E66" s="540" t="s">
        <v>46</v>
      </c>
      <c r="F66" s="540" t="s">
        <v>40</v>
      </c>
      <c r="G66" s="540" t="s">
        <v>104</v>
      </c>
      <c r="H66" s="540" t="s">
        <v>103</v>
      </c>
      <c r="I66" s="149">
        <v>91298.02</v>
      </c>
      <c r="J66" s="149">
        <v>131400.21565999999</v>
      </c>
      <c r="K66" s="149">
        <v>143018.5</v>
      </c>
      <c r="L66" s="149">
        <v>96395</v>
      </c>
      <c r="M66" s="149">
        <f>'форма  ,2025 февраль 25 '!L25</f>
        <v>100445</v>
      </c>
      <c r="O66" s="685"/>
      <c r="P66" s="685"/>
      <c r="Q66" s="6"/>
    </row>
    <row r="67" spans="1:17" ht="31.5">
      <c r="A67" s="658"/>
      <c r="B67" s="676"/>
      <c r="C67" s="642"/>
      <c r="D67" s="181" t="s">
        <v>32</v>
      </c>
      <c r="E67" s="528"/>
      <c r="F67" s="528"/>
      <c r="G67" s="528"/>
      <c r="H67" s="528"/>
      <c r="I67" s="149"/>
      <c r="J67" s="150"/>
      <c r="K67" s="150"/>
      <c r="L67" s="150"/>
      <c r="M67" s="150"/>
      <c r="O67" s="26"/>
      <c r="P67" s="26"/>
      <c r="Q67" s="6"/>
    </row>
    <row r="68" spans="1:17" ht="20.25" customHeight="1">
      <c r="A68" s="656" t="s">
        <v>558</v>
      </c>
      <c r="B68" s="682" t="s">
        <v>445</v>
      </c>
      <c r="C68" s="640" t="s">
        <v>522</v>
      </c>
      <c r="D68" s="181" t="s">
        <v>0</v>
      </c>
      <c r="E68" s="540" t="s">
        <v>46</v>
      </c>
      <c r="F68" s="540" t="s">
        <v>40</v>
      </c>
      <c r="G68" s="540" t="s">
        <v>106</v>
      </c>
      <c r="H68" s="540" t="s">
        <v>103</v>
      </c>
      <c r="I68" s="149">
        <f>SUM(I69:I72)</f>
        <v>190353.15900000001</v>
      </c>
      <c r="J68" s="149">
        <f>SUM(J69:J72)</f>
        <v>241398.823</v>
      </c>
      <c r="K68" s="149">
        <f>SUM(K69:K72)</f>
        <v>273458.663</v>
      </c>
      <c r="L68" s="149">
        <f>SUM(L69:L72)</f>
        <v>302704.51299999998</v>
      </c>
      <c r="M68" s="149">
        <f>SUM(M69:M72)</f>
        <v>325378.54399999999</v>
      </c>
      <c r="O68" s="23"/>
      <c r="P68" s="24"/>
      <c r="Q68" s="6"/>
    </row>
    <row r="69" spans="1:17" ht="36">
      <c r="A69" s="657"/>
      <c r="B69" s="683"/>
      <c r="C69" s="641"/>
      <c r="D69" s="80" t="s">
        <v>476</v>
      </c>
      <c r="E69" s="529"/>
      <c r="F69" s="529"/>
      <c r="G69" s="529"/>
      <c r="H69" s="529"/>
      <c r="I69" s="149"/>
      <c r="J69" s="150"/>
      <c r="K69" s="150"/>
      <c r="L69" s="150"/>
      <c r="M69" s="150"/>
      <c r="O69" s="23"/>
      <c r="P69" s="24"/>
      <c r="Q69" s="6"/>
    </row>
    <row r="70" spans="1:17" ht="20.25" customHeight="1">
      <c r="A70" s="657"/>
      <c r="B70" s="683"/>
      <c r="C70" s="641"/>
      <c r="D70" s="181" t="s">
        <v>31</v>
      </c>
      <c r="E70" s="540" t="s">
        <v>46</v>
      </c>
      <c r="F70" s="540" t="s">
        <v>40</v>
      </c>
      <c r="G70" s="540" t="s">
        <v>106</v>
      </c>
      <c r="H70" s="540" t="s">
        <v>103</v>
      </c>
      <c r="I70" s="149">
        <f>'форма  ,2025 февраль 25 '!H27</f>
        <v>190353.15900000001</v>
      </c>
      <c r="J70" s="149">
        <f>'форма  ,2025 февраль 25 '!I27</f>
        <v>241398.823</v>
      </c>
      <c r="K70" s="149">
        <f>'форма  ,2025 февраль 25 '!J27</f>
        <v>273458.663</v>
      </c>
      <c r="L70" s="149">
        <f>'форма  ,2025 февраль 25 '!K27</f>
        <v>302704.51299999998</v>
      </c>
      <c r="M70" s="149">
        <f>'форма  ,2025 февраль 25 '!L27</f>
        <v>325378.54399999999</v>
      </c>
      <c r="O70" s="22"/>
      <c r="P70" s="24"/>
      <c r="Q70" s="6"/>
    </row>
    <row r="71" spans="1:17" ht="34.5" customHeight="1">
      <c r="A71" s="657"/>
      <c r="B71" s="683"/>
      <c r="C71" s="641"/>
      <c r="D71" s="181" t="s">
        <v>34</v>
      </c>
      <c r="E71" s="528"/>
      <c r="F71" s="528"/>
      <c r="G71" s="528"/>
      <c r="H71" s="528"/>
      <c r="I71" s="67"/>
      <c r="J71" s="187"/>
      <c r="K71" s="187"/>
      <c r="L71" s="187"/>
      <c r="M71" s="369"/>
      <c r="O71" s="22"/>
      <c r="P71" s="24"/>
      <c r="Q71" s="6"/>
    </row>
    <row r="72" spans="1:17" ht="34.5" customHeight="1">
      <c r="A72" s="658"/>
      <c r="B72" s="684"/>
      <c r="C72" s="642"/>
      <c r="D72" s="181" t="s">
        <v>32</v>
      </c>
      <c r="E72" s="528"/>
      <c r="F72" s="528"/>
      <c r="G72" s="528"/>
      <c r="H72" s="528"/>
      <c r="I72" s="67"/>
      <c r="J72" s="187"/>
      <c r="K72" s="187"/>
      <c r="L72" s="187"/>
      <c r="M72" s="369"/>
      <c r="O72" s="23"/>
      <c r="P72" s="24"/>
      <c r="Q72" s="6"/>
    </row>
    <row r="73" spans="1:17" ht="18" hidden="1" customHeight="1">
      <c r="A73" s="656" t="s">
        <v>292</v>
      </c>
      <c r="B73" s="682" t="s">
        <v>444</v>
      </c>
      <c r="C73" s="640" t="s">
        <v>522</v>
      </c>
      <c r="D73" s="181" t="s">
        <v>0</v>
      </c>
      <c r="E73" s="528"/>
      <c r="F73" s="528"/>
      <c r="G73" s="528"/>
      <c r="H73" s="528"/>
      <c r="I73" s="149">
        <f>SUM(I74:I77)</f>
        <v>0</v>
      </c>
      <c r="J73" s="67">
        <f>SUM(J74:J77)</f>
        <v>0</v>
      </c>
      <c r="K73" s="67">
        <f>SUM(K74:K77)</f>
        <v>0</v>
      </c>
      <c r="L73" s="67">
        <f>SUM(L74:L77)</f>
        <v>0</v>
      </c>
      <c r="M73" s="67">
        <f>SUM(M74:M77)</f>
        <v>0</v>
      </c>
      <c r="O73" s="23"/>
      <c r="P73" s="24"/>
      <c r="Q73" s="6"/>
    </row>
    <row r="74" spans="1:17" ht="36" hidden="1">
      <c r="A74" s="657"/>
      <c r="B74" s="683"/>
      <c r="C74" s="641"/>
      <c r="D74" s="80" t="s">
        <v>476</v>
      </c>
      <c r="E74" s="529"/>
      <c r="F74" s="529"/>
      <c r="G74" s="529"/>
      <c r="H74" s="529"/>
      <c r="I74" s="149"/>
      <c r="J74" s="187"/>
      <c r="K74" s="187"/>
      <c r="L74" s="187"/>
      <c r="M74" s="369"/>
      <c r="O74" s="23"/>
      <c r="P74" s="24"/>
      <c r="Q74" s="6"/>
    </row>
    <row r="75" spans="1:17" ht="21" hidden="1" customHeight="1">
      <c r="A75" s="657"/>
      <c r="B75" s="683"/>
      <c r="C75" s="641"/>
      <c r="D75" s="181" t="s">
        <v>31</v>
      </c>
      <c r="E75" s="528"/>
      <c r="F75" s="528"/>
      <c r="G75" s="528"/>
      <c r="H75" s="528"/>
      <c r="I75" s="149">
        <f>'форма  ,2025 февраль 25 '!H28</f>
        <v>0</v>
      </c>
      <c r="J75" s="149">
        <f>'форма  ,2025 февраль 25 '!I28</f>
        <v>0</v>
      </c>
      <c r="K75" s="149">
        <f>'форма  ,2025 февраль 25 '!J28</f>
        <v>0</v>
      </c>
      <c r="L75" s="149">
        <f>'форма  ,2025 февраль 25 '!K28</f>
        <v>0</v>
      </c>
      <c r="M75" s="149">
        <f>'форма  ,2025 февраль 25 '!L28</f>
        <v>0</v>
      </c>
      <c r="O75" s="23"/>
      <c r="P75" s="24"/>
      <c r="Q75" s="6"/>
    </row>
    <row r="76" spans="1:17" ht="31.5" hidden="1" customHeight="1">
      <c r="A76" s="657"/>
      <c r="B76" s="683"/>
      <c r="C76" s="641"/>
      <c r="D76" s="181" t="s">
        <v>34</v>
      </c>
      <c r="E76" s="528"/>
      <c r="F76" s="528"/>
      <c r="G76" s="528"/>
      <c r="H76" s="528"/>
      <c r="I76" s="150"/>
      <c r="J76" s="187"/>
      <c r="K76" s="187"/>
      <c r="L76" s="187"/>
      <c r="M76" s="369"/>
      <c r="O76" s="27"/>
      <c r="P76" s="24"/>
      <c r="Q76" s="6"/>
    </row>
    <row r="77" spans="1:17" ht="32.25" hidden="1" customHeight="1">
      <c r="A77" s="658"/>
      <c r="B77" s="684"/>
      <c r="C77" s="642"/>
      <c r="D77" s="181" t="s">
        <v>32</v>
      </c>
      <c r="E77" s="528"/>
      <c r="F77" s="528"/>
      <c r="G77" s="528"/>
      <c r="H77" s="528"/>
      <c r="I77" s="150"/>
      <c r="J77" s="187"/>
      <c r="K77" s="187"/>
      <c r="L77" s="187"/>
      <c r="M77" s="369"/>
      <c r="N77" s="88"/>
      <c r="O77" s="25"/>
      <c r="P77" s="25"/>
      <c r="Q77" s="6"/>
    </row>
    <row r="78" spans="1:17" ht="27.75" customHeight="1">
      <c r="A78" s="656" t="s">
        <v>559</v>
      </c>
      <c r="B78" s="677" t="s">
        <v>534</v>
      </c>
      <c r="C78" s="640" t="s">
        <v>522</v>
      </c>
      <c r="D78" s="181" t="s">
        <v>0</v>
      </c>
      <c r="E78" s="540" t="s">
        <v>46</v>
      </c>
      <c r="F78" s="540" t="s">
        <v>40</v>
      </c>
      <c r="G78" s="559" t="s">
        <v>653</v>
      </c>
      <c r="H78" s="540" t="s">
        <v>382</v>
      </c>
      <c r="I78" s="149">
        <f>SUM(I79:I82)</f>
        <v>356.99299999999999</v>
      </c>
      <c r="J78" s="67">
        <f>SUM(J79:J82)</f>
        <v>1249.4748</v>
      </c>
      <c r="K78" s="67">
        <f>SUM(K79:K82)</f>
        <v>1303.5983100000001</v>
      </c>
      <c r="L78" s="67">
        <f>SUM(L79:L82)</f>
        <v>1323.3779999999999</v>
      </c>
      <c r="M78" s="67">
        <f>SUM(M79:M82)</f>
        <v>1347.3165300000001</v>
      </c>
      <c r="N78" s="88"/>
      <c r="O78" s="25"/>
      <c r="P78" s="25"/>
      <c r="Q78" s="6"/>
    </row>
    <row r="79" spans="1:17" ht="36">
      <c r="A79" s="657"/>
      <c r="B79" s="678"/>
      <c r="C79" s="641"/>
      <c r="D79" s="80" t="s">
        <v>476</v>
      </c>
      <c r="E79" s="529"/>
      <c r="F79" s="529"/>
      <c r="G79" s="529"/>
      <c r="H79" s="529"/>
      <c r="I79" s="149"/>
      <c r="J79" s="187"/>
      <c r="K79" s="187"/>
      <c r="L79" s="187"/>
      <c r="M79" s="369"/>
      <c r="N79" s="88"/>
      <c r="O79" s="25"/>
      <c r="P79" s="25"/>
      <c r="Q79" s="6"/>
    </row>
    <row r="80" spans="1:17" ht="17.25" customHeight="1">
      <c r="A80" s="657"/>
      <c r="B80" s="678"/>
      <c r="C80" s="641"/>
      <c r="D80" s="181" t="s">
        <v>31</v>
      </c>
      <c r="E80" s="540" t="s">
        <v>46</v>
      </c>
      <c r="F80" s="540" t="s">
        <v>40</v>
      </c>
      <c r="G80" s="559" t="s">
        <v>653</v>
      </c>
      <c r="H80" s="540" t="s">
        <v>382</v>
      </c>
      <c r="I80" s="149">
        <f>'форма  ,2025 февраль 25 '!H29</f>
        <v>356.99299999999999</v>
      </c>
      <c r="J80" s="149">
        <f>'форма  ,2025 февраль 25 '!I29</f>
        <v>1249.4748</v>
      </c>
      <c r="K80" s="149">
        <f>'форма  ,2025 февраль 25 '!J29</f>
        <v>1303.5983100000001</v>
      </c>
      <c r="L80" s="149">
        <f>'форма  ,2025 февраль 25 '!K29</f>
        <v>1323.3779999999999</v>
      </c>
      <c r="M80" s="149">
        <f>'форма  ,2025 февраль 25 '!L29</f>
        <v>1347.3165300000001</v>
      </c>
      <c r="N80" s="88"/>
      <c r="O80" s="25"/>
      <c r="P80" s="25"/>
      <c r="Q80" s="6"/>
    </row>
    <row r="81" spans="1:17" ht="32.25" customHeight="1">
      <c r="A81" s="657"/>
      <c r="B81" s="678"/>
      <c r="C81" s="641"/>
      <c r="D81" s="181" t="s">
        <v>34</v>
      </c>
      <c r="E81" s="528"/>
      <c r="F81" s="528"/>
      <c r="G81" s="528"/>
      <c r="H81" s="528"/>
      <c r="I81" s="150"/>
      <c r="J81" s="187"/>
      <c r="K81" s="187"/>
      <c r="L81" s="187"/>
      <c r="M81" s="369"/>
      <c r="N81" s="88"/>
      <c r="O81" s="25"/>
      <c r="P81" s="25"/>
      <c r="Q81" s="6"/>
    </row>
    <row r="82" spans="1:17" ht="32.25" customHeight="1">
      <c r="A82" s="658"/>
      <c r="B82" s="679"/>
      <c r="C82" s="642"/>
      <c r="D82" s="181" t="s">
        <v>32</v>
      </c>
      <c r="E82" s="528"/>
      <c r="F82" s="528"/>
      <c r="G82" s="528"/>
      <c r="H82" s="528"/>
      <c r="I82" s="187"/>
      <c r="J82" s="187"/>
      <c r="K82" s="187"/>
      <c r="L82" s="187"/>
      <c r="M82" s="369"/>
      <c r="N82" s="88"/>
      <c r="O82" s="25"/>
      <c r="P82" s="25"/>
      <c r="Q82" s="6"/>
    </row>
    <row r="83" spans="1:17" ht="20.25" customHeight="1">
      <c r="A83" s="656" t="s">
        <v>560</v>
      </c>
      <c r="B83" s="677" t="s">
        <v>383</v>
      </c>
      <c r="C83" s="640" t="s">
        <v>522</v>
      </c>
      <c r="D83" s="181" t="s">
        <v>0</v>
      </c>
      <c r="E83" s="540" t="s">
        <v>46</v>
      </c>
      <c r="F83" s="540" t="s">
        <v>396</v>
      </c>
      <c r="G83" s="559" t="s">
        <v>654</v>
      </c>
      <c r="H83" s="540" t="s">
        <v>397</v>
      </c>
      <c r="I83" s="67">
        <f>SUM(I84:I87)</f>
        <v>240</v>
      </c>
      <c r="J83" s="149">
        <f>SUM(J84:J87)</f>
        <v>440.4</v>
      </c>
      <c r="K83" s="67">
        <f>SUM(K84:K87)</f>
        <v>530</v>
      </c>
      <c r="L83" s="67">
        <f>SUM(L84:L87)</f>
        <v>0</v>
      </c>
      <c r="M83" s="67">
        <f>SUM(M84:M87)</f>
        <v>0</v>
      </c>
      <c r="N83" s="88"/>
      <c r="O83" s="25"/>
      <c r="P83" s="25"/>
      <c r="Q83" s="6"/>
    </row>
    <row r="84" spans="1:17" ht="36">
      <c r="A84" s="657"/>
      <c r="B84" s="678"/>
      <c r="C84" s="641"/>
      <c r="D84" s="80" t="s">
        <v>476</v>
      </c>
      <c r="E84" s="529"/>
      <c r="F84" s="529"/>
      <c r="G84" s="529"/>
      <c r="H84" s="529"/>
      <c r="I84" s="67"/>
      <c r="J84" s="150"/>
      <c r="K84" s="187"/>
      <c r="L84" s="187"/>
      <c r="M84" s="369"/>
      <c r="N84" s="88"/>
      <c r="O84" s="25"/>
      <c r="P84" s="25"/>
      <c r="Q84" s="6"/>
    </row>
    <row r="85" spans="1:17" ht="21.75" customHeight="1">
      <c r="A85" s="657"/>
      <c r="B85" s="678"/>
      <c r="C85" s="641"/>
      <c r="D85" s="181" t="s">
        <v>31</v>
      </c>
      <c r="E85" s="540" t="s">
        <v>46</v>
      </c>
      <c r="F85" s="540" t="s">
        <v>396</v>
      </c>
      <c r="G85" s="559" t="s">
        <v>654</v>
      </c>
      <c r="H85" s="540" t="s">
        <v>397</v>
      </c>
      <c r="I85" s="67">
        <f>'форма  ,2025 февраль 25 '!H30</f>
        <v>240</v>
      </c>
      <c r="J85" s="67">
        <f>'форма  ,2025 февраль 25 '!I30</f>
        <v>440.4</v>
      </c>
      <c r="K85" s="67">
        <f>'форма  ,2025 февраль 25 '!J30</f>
        <v>530</v>
      </c>
      <c r="L85" s="67">
        <f>'форма  ,2025 февраль 25 '!K30</f>
        <v>0</v>
      </c>
      <c r="M85" s="67">
        <f>'форма  ,2025 февраль 25 '!L30</f>
        <v>0</v>
      </c>
      <c r="N85" s="88"/>
      <c r="O85" s="25"/>
      <c r="P85" s="25"/>
      <c r="Q85" s="6"/>
    </row>
    <row r="86" spans="1:17" ht="32.25" customHeight="1">
      <c r="A86" s="657"/>
      <c r="B86" s="678"/>
      <c r="C86" s="641"/>
      <c r="D86" s="181" t="s">
        <v>34</v>
      </c>
      <c r="E86" s="528"/>
      <c r="F86" s="528"/>
      <c r="G86" s="528"/>
      <c r="H86" s="528"/>
      <c r="I86" s="187"/>
      <c r="J86" s="150"/>
      <c r="K86" s="187"/>
      <c r="L86" s="187"/>
      <c r="M86" s="369"/>
      <c r="N86" s="88"/>
      <c r="O86" s="25"/>
      <c r="P86" s="25"/>
      <c r="Q86" s="6"/>
    </row>
    <row r="87" spans="1:17" ht="32.25" customHeight="1">
      <c r="A87" s="658"/>
      <c r="B87" s="679"/>
      <c r="C87" s="642"/>
      <c r="D87" s="181" t="s">
        <v>32</v>
      </c>
      <c r="E87" s="528"/>
      <c r="F87" s="528"/>
      <c r="G87" s="528"/>
      <c r="H87" s="528"/>
      <c r="I87" s="187"/>
      <c r="J87" s="150"/>
      <c r="K87" s="187"/>
      <c r="L87" s="187"/>
      <c r="M87" s="369"/>
      <c r="N87" s="88"/>
      <c r="O87" s="25"/>
      <c r="P87" s="25"/>
      <c r="Q87" s="6"/>
    </row>
    <row r="88" spans="1:17" ht="20.25" customHeight="1">
      <c r="A88" s="656" t="s">
        <v>561</v>
      </c>
      <c r="B88" s="680" t="s">
        <v>443</v>
      </c>
      <c r="C88" s="640" t="s">
        <v>522</v>
      </c>
      <c r="D88" s="181" t="s">
        <v>0</v>
      </c>
      <c r="E88" s="540" t="s">
        <v>46</v>
      </c>
      <c r="F88" s="540" t="s">
        <v>40</v>
      </c>
      <c r="G88" s="540" t="s">
        <v>402</v>
      </c>
      <c r="H88" s="540" t="s">
        <v>103</v>
      </c>
      <c r="I88" s="67">
        <f>SUM(I89:I92)</f>
        <v>9748.65</v>
      </c>
      <c r="J88" s="149">
        <f>SUM(J89:J92)</f>
        <v>3586.2366999999999</v>
      </c>
      <c r="K88" s="67">
        <f>SUM(K89:K92)</f>
        <v>300</v>
      </c>
      <c r="L88" s="67">
        <f>SUM(L89:L92)</f>
        <v>300</v>
      </c>
      <c r="M88" s="67">
        <f>SUM(M89:M92)</f>
        <v>300</v>
      </c>
      <c r="N88" s="88"/>
      <c r="O88" s="25"/>
      <c r="P88" s="25"/>
      <c r="Q88" s="6"/>
    </row>
    <row r="89" spans="1:17" ht="36">
      <c r="A89" s="657"/>
      <c r="B89" s="680"/>
      <c r="C89" s="641"/>
      <c r="D89" s="80" t="s">
        <v>476</v>
      </c>
      <c r="E89" s="529"/>
      <c r="F89" s="529"/>
      <c r="G89" s="529"/>
      <c r="H89" s="529"/>
      <c r="I89" s="67"/>
      <c r="J89" s="67"/>
      <c r="K89" s="67"/>
      <c r="L89" s="67"/>
      <c r="M89" s="67"/>
      <c r="N89" s="88"/>
      <c r="O89" s="25"/>
      <c r="P89" s="25"/>
      <c r="Q89" s="6"/>
    </row>
    <row r="90" spans="1:17" ht="17.25" customHeight="1">
      <c r="A90" s="657"/>
      <c r="B90" s="680"/>
      <c r="C90" s="641"/>
      <c r="D90" s="181" t="s">
        <v>31</v>
      </c>
      <c r="E90" s="540" t="s">
        <v>46</v>
      </c>
      <c r="F90" s="540" t="s">
        <v>40</v>
      </c>
      <c r="G90" s="540" t="s">
        <v>402</v>
      </c>
      <c r="H90" s="540" t="s">
        <v>103</v>
      </c>
      <c r="I90" s="67">
        <f>'форма  ,2025 февраль 25 '!H31</f>
        <v>9748.65</v>
      </c>
      <c r="J90" s="509">
        <f>'форма  ,2025 февраль 25 '!I31</f>
        <v>3586.2366999999999</v>
      </c>
      <c r="K90" s="509">
        <f>'форма  ,2025 февраль 25 '!J31</f>
        <v>300</v>
      </c>
      <c r="L90" s="509">
        <f>'форма  ,2025 февраль 25 '!K31</f>
        <v>300</v>
      </c>
      <c r="M90" s="509">
        <f>'форма  ,2025 февраль 25 '!L31</f>
        <v>300</v>
      </c>
      <c r="N90" s="88"/>
      <c r="O90" s="25"/>
      <c r="P90" s="25"/>
      <c r="Q90" s="6"/>
    </row>
    <row r="91" spans="1:17" ht="32.25" customHeight="1">
      <c r="A91" s="657"/>
      <c r="B91" s="680"/>
      <c r="C91" s="641"/>
      <c r="D91" s="181" t="s">
        <v>34</v>
      </c>
      <c r="E91" s="528"/>
      <c r="F91" s="528"/>
      <c r="G91" s="528"/>
      <c r="H91" s="528"/>
      <c r="I91" s="187"/>
      <c r="J91" s="187"/>
      <c r="K91" s="187"/>
      <c r="L91" s="187"/>
      <c r="M91" s="369"/>
      <c r="N91" s="88"/>
      <c r="O91" s="25"/>
      <c r="P91" s="25"/>
      <c r="Q91" s="6"/>
    </row>
    <row r="92" spans="1:17" ht="32.25" customHeight="1">
      <c r="A92" s="658"/>
      <c r="B92" s="681"/>
      <c r="C92" s="642"/>
      <c r="D92" s="181" t="s">
        <v>32</v>
      </c>
      <c r="E92" s="528"/>
      <c r="F92" s="528"/>
      <c r="G92" s="528"/>
      <c r="H92" s="528"/>
      <c r="I92" s="187"/>
      <c r="J92" s="187"/>
      <c r="K92" s="187"/>
      <c r="L92" s="187"/>
      <c r="M92" s="369"/>
      <c r="N92" s="88"/>
      <c r="O92" s="25"/>
      <c r="P92" s="25"/>
      <c r="Q92" s="6"/>
    </row>
    <row r="93" spans="1:17" ht="15" hidden="1" customHeight="1">
      <c r="A93" s="656" t="s">
        <v>451</v>
      </c>
      <c r="B93" s="677" t="s">
        <v>530</v>
      </c>
      <c r="C93" s="640" t="s">
        <v>522</v>
      </c>
      <c r="D93" s="181" t="s">
        <v>0</v>
      </c>
      <c r="E93" s="528"/>
      <c r="F93" s="528"/>
      <c r="G93" s="528"/>
      <c r="H93" s="528"/>
      <c r="I93" s="67">
        <f>SUM(I94:I97)</f>
        <v>0</v>
      </c>
      <c r="J93" s="67">
        <f>SUM(J94:J97)</f>
        <v>8.9060000000000006</v>
      </c>
      <c r="K93" s="67">
        <f>SUM(K94:K97)</f>
        <v>0</v>
      </c>
      <c r="L93" s="67">
        <f>SUM(L94:L97)</f>
        <v>0</v>
      </c>
      <c r="M93" s="67">
        <f>SUM(M94:M97)</f>
        <v>0</v>
      </c>
      <c r="N93" s="88"/>
      <c r="O93" s="25"/>
      <c r="P93" s="25"/>
      <c r="Q93" s="6"/>
    </row>
    <row r="94" spans="1:17" ht="36" hidden="1">
      <c r="A94" s="657"/>
      <c r="B94" s="678"/>
      <c r="C94" s="641"/>
      <c r="D94" s="80" t="s">
        <v>476</v>
      </c>
      <c r="E94" s="529"/>
      <c r="F94" s="529"/>
      <c r="G94" s="529"/>
      <c r="H94" s="529"/>
      <c r="I94" s="67"/>
      <c r="J94" s="187"/>
      <c r="K94" s="187"/>
      <c r="L94" s="187"/>
      <c r="M94" s="369"/>
      <c r="N94" s="88"/>
      <c r="O94" s="25"/>
      <c r="P94" s="25"/>
      <c r="Q94" s="6"/>
    </row>
    <row r="95" spans="1:17" ht="15.75" hidden="1" customHeight="1">
      <c r="A95" s="657"/>
      <c r="B95" s="678"/>
      <c r="C95" s="641"/>
      <c r="D95" s="181" t="s">
        <v>31</v>
      </c>
      <c r="E95" s="528"/>
      <c r="F95" s="528"/>
      <c r="G95" s="528"/>
      <c r="H95" s="528"/>
      <c r="I95" s="67"/>
      <c r="J95" s="67"/>
      <c r="K95" s="67"/>
      <c r="L95" s="67"/>
      <c r="M95" s="67"/>
      <c r="N95" s="88"/>
      <c r="O95" s="25"/>
      <c r="P95" s="25"/>
      <c r="Q95" s="6"/>
    </row>
    <row r="96" spans="1:17" ht="32.25" hidden="1" customHeight="1">
      <c r="A96" s="657"/>
      <c r="B96" s="678"/>
      <c r="C96" s="641"/>
      <c r="D96" s="181" t="s">
        <v>34</v>
      </c>
      <c r="E96" s="528"/>
      <c r="F96" s="528"/>
      <c r="G96" s="528"/>
      <c r="H96" s="528"/>
      <c r="I96" s="67"/>
      <c r="J96" s="67">
        <f>'форма  ,2025 февраль 25 '!I33+'форма  ,2025 февраль 25 '!I34+'форма  ,2025 февраль 25 '!I35</f>
        <v>8.9060000000000006</v>
      </c>
      <c r="K96" s="67">
        <f>'форма  ,2025 февраль 25 '!J33+'форма  ,2025 февраль 25 '!J34+'форма  ,2025 февраль 25 '!J35</f>
        <v>0</v>
      </c>
      <c r="L96" s="67">
        <f>'форма  ,2025 февраль 25 '!K33+'форма  ,2025 февраль 25 '!K34+'форма  ,2025 февраль 25 '!K35</f>
        <v>0</v>
      </c>
      <c r="M96" s="67">
        <f>'форма  ,2025 февраль 25 '!L33+'форма  ,2025 февраль 25 '!L34+'форма  ,2025 февраль 25 '!L35</f>
        <v>0</v>
      </c>
      <c r="N96" s="88"/>
      <c r="O96" s="25"/>
      <c r="P96" s="25"/>
      <c r="Q96" s="6"/>
    </row>
    <row r="97" spans="1:17" ht="32.25" hidden="1" customHeight="1">
      <c r="A97" s="658"/>
      <c r="B97" s="679"/>
      <c r="C97" s="642"/>
      <c r="D97" s="181" t="s">
        <v>32</v>
      </c>
      <c r="E97" s="528"/>
      <c r="F97" s="528"/>
      <c r="G97" s="528"/>
      <c r="H97" s="528"/>
      <c r="I97" s="187"/>
      <c r="J97" s="187"/>
      <c r="K97" s="187"/>
      <c r="L97" s="187"/>
      <c r="M97" s="369"/>
      <c r="N97" s="88"/>
      <c r="O97" s="25"/>
      <c r="P97" s="25"/>
      <c r="Q97" s="6"/>
    </row>
    <row r="98" spans="1:17" ht="66.75" customHeight="1">
      <c r="A98" s="519"/>
      <c r="B98" s="720" t="s">
        <v>638</v>
      </c>
      <c r="C98" s="667" t="s">
        <v>522</v>
      </c>
      <c r="D98" s="521" t="s">
        <v>0</v>
      </c>
      <c r="E98" s="540" t="s">
        <v>46</v>
      </c>
      <c r="F98" s="540" t="s">
        <v>40</v>
      </c>
      <c r="G98" s="540"/>
      <c r="H98" s="540" t="s">
        <v>382</v>
      </c>
      <c r="I98" s="67">
        <f>SUM(I99:I102)</f>
        <v>0</v>
      </c>
      <c r="J98" s="522">
        <f>J100+J101</f>
        <v>3030.3</v>
      </c>
      <c r="K98" s="67">
        <f>SUM(K99:K102)</f>
        <v>1515.1515199999999</v>
      </c>
      <c r="L98" s="67">
        <f t="shared" ref="L98:M102" si="7">SUM(L99:L102)</f>
        <v>0</v>
      </c>
      <c r="M98" s="67">
        <f t="shared" si="7"/>
        <v>0</v>
      </c>
      <c r="N98" s="88"/>
      <c r="O98" s="25"/>
      <c r="P98" s="25"/>
      <c r="Q98" s="6"/>
    </row>
    <row r="99" spans="1:17" ht="32.25" customHeight="1">
      <c r="A99" s="519" t="s">
        <v>562</v>
      </c>
      <c r="B99" s="721"/>
      <c r="C99" s="719"/>
      <c r="D99" s="80" t="s">
        <v>476</v>
      </c>
      <c r="E99" s="529"/>
      <c r="F99" s="529"/>
      <c r="G99" s="529"/>
      <c r="H99" s="529"/>
      <c r="I99" s="67">
        <f t="shared" ref="I99:I102" si="8">SUM(I100:I103)</f>
        <v>0</v>
      </c>
      <c r="J99" s="67">
        <v>0</v>
      </c>
      <c r="K99" s="67"/>
      <c r="L99" s="67">
        <f t="shared" si="7"/>
        <v>0</v>
      </c>
      <c r="M99" s="67">
        <f t="shared" si="7"/>
        <v>0</v>
      </c>
      <c r="N99" s="88"/>
      <c r="O99" s="25"/>
      <c r="P99" s="25"/>
      <c r="Q99" s="6"/>
    </row>
    <row r="100" spans="1:17" ht="32.25" customHeight="1">
      <c r="A100" s="519"/>
      <c r="B100" s="721"/>
      <c r="C100" s="719"/>
      <c r="D100" s="521" t="s">
        <v>31</v>
      </c>
      <c r="E100" s="540" t="s">
        <v>46</v>
      </c>
      <c r="F100" s="540" t="s">
        <v>40</v>
      </c>
      <c r="G100" s="540" t="s">
        <v>668</v>
      </c>
      <c r="H100" s="540" t="s">
        <v>382</v>
      </c>
      <c r="I100" s="67">
        <f t="shared" si="8"/>
        <v>0</v>
      </c>
      <c r="J100" s="522">
        <v>3000</v>
      </c>
      <c r="K100" s="67">
        <v>1500</v>
      </c>
      <c r="L100" s="67">
        <f t="shared" si="7"/>
        <v>0</v>
      </c>
      <c r="M100" s="67">
        <f t="shared" si="7"/>
        <v>0</v>
      </c>
      <c r="N100" s="88"/>
      <c r="O100" s="25"/>
      <c r="P100" s="25"/>
      <c r="Q100" s="6"/>
    </row>
    <row r="101" spans="1:17" ht="32.25" customHeight="1">
      <c r="A101" s="519"/>
      <c r="B101" s="721"/>
      <c r="C101" s="719"/>
      <c r="D101" s="521" t="s">
        <v>34</v>
      </c>
      <c r="E101" s="540" t="s">
        <v>46</v>
      </c>
      <c r="F101" s="540" t="s">
        <v>40</v>
      </c>
      <c r="G101" s="540" t="s">
        <v>668</v>
      </c>
      <c r="H101" s="540" t="s">
        <v>382</v>
      </c>
      <c r="I101" s="67">
        <f t="shared" si="8"/>
        <v>0</v>
      </c>
      <c r="J101" s="522">
        <v>30.3</v>
      </c>
      <c r="K101" s="67">
        <v>15.15152</v>
      </c>
      <c r="L101" s="67">
        <f t="shared" si="7"/>
        <v>0</v>
      </c>
      <c r="M101" s="67">
        <f t="shared" si="7"/>
        <v>0</v>
      </c>
      <c r="N101" s="88"/>
      <c r="O101" s="25"/>
      <c r="P101" s="25"/>
      <c r="Q101" s="6"/>
    </row>
    <row r="102" spans="1:17" ht="32.25" customHeight="1">
      <c r="A102" s="519"/>
      <c r="B102" s="722"/>
      <c r="C102" s="668"/>
      <c r="D102" s="520" t="s">
        <v>32</v>
      </c>
      <c r="E102" s="530"/>
      <c r="F102" s="530"/>
      <c r="G102" s="530"/>
      <c r="H102" s="530"/>
      <c r="I102" s="67">
        <f t="shared" si="8"/>
        <v>0</v>
      </c>
      <c r="J102" s="67">
        <v>0</v>
      </c>
      <c r="K102" s="67">
        <f t="shared" ref="K102" si="9">SUM(K103:K106)</f>
        <v>0</v>
      </c>
      <c r="L102" s="67">
        <f t="shared" si="7"/>
        <v>0</v>
      </c>
      <c r="M102" s="67">
        <f t="shared" si="7"/>
        <v>0</v>
      </c>
      <c r="N102" s="88"/>
      <c r="O102" s="25"/>
      <c r="P102" s="25"/>
      <c r="Q102" s="6"/>
    </row>
    <row r="103" spans="1:17" ht="18.75" customHeight="1">
      <c r="A103" s="656" t="s">
        <v>563</v>
      </c>
      <c r="B103" s="709" t="s">
        <v>636</v>
      </c>
      <c r="C103" s="640" t="s">
        <v>522</v>
      </c>
      <c r="D103" s="181" t="s">
        <v>0</v>
      </c>
      <c r="E103" s="540" t="s">
        <v>46</v>
      </c>
      <c r="F103" s="540" t="s">
        <v>40</v>
      </c>
      <c r="G103" s="540"/>
      <c r="H103" s="540" t="s">
        <v>382</v>
      </c>
      <c r="I103" s="67">
        <f>SUM(I104:I107)</f>
        <v>0</v>
      </c>
      <c r="J103" s="67">
        <f>SUM(J104:J107)</f>
        <v>4760</v>
      </c>
      <c r="K103" s="67">
        <f>SUM(K104:K107)</f>
        <v>0</v>
      </c>
      <c r="L103" s="67">
        <f>SUM(L104:L107)</f>
        <v>0</v>
      </c>
      <c r="M103" s="67">
        <f>SUM(M104:M107)</f>
        <v>0</v>
      </c>
      <c r="N103" s="132">
        <f>J103+J88+J83+J68+J63+J58</f>
        <v>390529.04076</v>
      </c>
      <c r="O103" s="25"/>
      <c r="P103" s="25"/>
      <c r="Q103" s="6"/>
    </row>
    <row r="104" spans="1:17" ht="36">
      <c r="A104" s="657"/>
      <c r="B104" s="710"/>
      <c r="C104" s="641"/>
      <c r="D104" s="80" t="s">
        <v>476</v>
      </c>
      <c r="E104" s="529"/>
      <c r="F104" s="529"/>
      <c r="G104" s="529"/>
      <c r="H104" s="529"/>
      <c r="I104" s="67">
        <f>'форма  ,2025 февраль 25 '!H33</f>
        <v>0</v>
      </c>
      <c r="J104" s="67">
        <f>'форма  ,2025 февраль 25 '!I33</f>
        <v>0</v>
      </c>
      <c r="K104" s="67">
        <f>'форма  ,2025 февраль 25 '!J33</f>
        <v>0</v>
      </c>
      <c r="L104" s="67">
        <f>'форма  ,2025 февраль 25 '!K33</f>
        <v>0</v>
      </c>
      <c r="M104" s="67">
        <f>'форма  ,2025 февраль 25 '!L33</f>
        <v>0</v>
      </c>
      <c r="N104" s="88"/>
      <c r="O104" s="25"/>
      <c r="P104" s="25"/>
      <c r="Q104" s="6"/>
    </row>
    <row r="105" spans="1:17" ht="15.75">
      <c r="A105" s="657"/>
      <c r="B105" s="710"/>
      <c r="C105" s="641"/>
      <c r="D105" s="181" t="s">
        <v>31</v>
      </c>
      <c r="E105" s="540" t="s">
        <v>46</v>
      </c>
      <c r="F105" s="540" t="s">
        <v>40</v>
      </c>
      <c r="G105" s="540"/>
      <c r="H105" s="540" t="s">
        <v>382</v>
      </c>
      <c r="I105" s="67">
        <v>0</v>
      </c>
      <c r="J105" s="67">
        <v>4692.6000000000004</v>
      </c>
      <c r="K105" s="67">
        <v>0</v>
      </c>
      <c r="L105" s="67">
        <v>0</v>
      </c>
      <c r="M105" s="67">
        <v>0</v>
      </c>
      <c r="N105" s="88"/>
      <c r="O105" s="25"/>
      <c r="P105" s="25"/>
      <c r="Q105" s="6"/>
    </row>
    <row r="106" spans="1:17" ht="47.25">
      <c r="A106" s="657"/>
      <c r="B106" s="710"/>
      <c r="C106" s="641"/>
      <c r="D106" s="181" t="s">
        <v>34</v>
      </c>
      <c r="E106" s="540" t="s">
        <v>46</v>
      </c>
      <c r="F106" s="540" t="s">
        <v>40</v>
      </c>
      <c r="G106" s="540"/>
      <c r="H106" s="540" t="s">
        <v>382</v>
      </c>
      <c r="I106" s="67">
        <f>'форма  ,2025 февраль 25 '!H42</f>
        <v>0</v>
      </c>
      <c r="J106" s="67">
        <v>67.400000000000006</v>
      </c>
      <c r="K106" s="67">
        <f>'форма  ,2025 февраль 25 '!J42</f>
        <v>0</v>
      </c>
      <c r="L106" s="67">
        <f>'форма  ,2025 февраль 25 '!K42</f>
        <v>0</v>
      </c>
      <c r="M106" s="67">
        <f>'форма  ,2025 февраль 25 '!L42</f>
        <v>0</v>
      </c>
      <c r="N106" s="88"/>
      <c r="O106" s="25"/>
      <c r="P106" s="25"/>
      <c r="Q106" s="6"/>
    </row>
    <row r="107" spans="1:17" ht="32.25" thickBot="1">
      <c r="A107" s="658"/>
      <c r="B107" s="711"/>
      <c r="C107" s="642"/>
      <c r="D107" s="182" t="s">
        <v>32</v>
      </c>
      <c r="E107" s="530"/>
      <c r="F107" s="530"/>
      <c r="G107" s="530"/>
      <c r="H107" s="530"/>
      <c r="I107" s="187"/>
      <c r="J107" s="186"/>
      <c r="K107" s="186"/>
      <c r="L107" s="186"/>
      <c r="M107" s="370"/>
      <c r="N107" s="88"/>
      <c r="O107" s="25"/>
      <c r="P107" s="25"/>
      <c r="Q107" s="6"/>
    </row>
    <row r="108" spans="1:17" ht="15.75" customHeight="1">
      <c r="A108" s="656" t="s">
        <v>564</v>
      </c>
      <c r="B108" s="712" t="s">
        <v>475</v>
      </c>
      <c r="C108" s="640" t="s">
        <v>522</v>
      </c>
      <c r="D108" s="181" t="s">
        <v>0</v>
      </c>
      <c r="E108" s="540" t="s">
        <v>46</v>
      </c>
      <c r="F108" s="540" t="s">
        <v>40</v>
      </c>
      <c r="G108" s="559" t="s">
        <v>655</v>
      </c>
      <c r="H108" s="540" t="s">
        <v>382</v>
      </c>
      <c r="I108" s="67">
        <f>SUM(I109:I112)</f>
        <v>20475</v>
      </c>
      <c r="J108" s="67">
        <f t="shared" ref="J108" si="10">SUM(J109:J112)</f>
        <v>30806.1</v>
      </c>
      <c r="K108" s="67">
        <f>SUM(K109:K112)</f>
        <v>35334</v>
      </c>
      <c r="L108" s="67">
        <f t="shared" ref="L108" si="11">SUM(L109:L112)</f>
        <v>35334</v>
      </c>
      <c r="M108" s="67">
        <f t="shared" ref="M108" si="12">SUM(M109:M112)</f>
        <v>35568</v>
      </c>
      <c r="N108" s="88"/>
      <c r="O108" s="25"/>
      <c r="P108" s="25"/>
      <c r="Q108" s="6"/>
    </row>
    <row r="109" spans="1:17" ht="36">
      <c r="A109" s="657"/>
      <c r="B109" s="713"/>
      <c r="C109" s="641"/>
      <c r="D109" s="80" t="s">
        <v>476</v>
      </c>
      <c r="E109" s="529"/>
      <c r="F109" s="529"/>
      <c r="G109" s="529"/>
      <c r="H109" s="529"/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88"/>
      <c r="O109" s="25"/>
      <c r="P109" s="25"/>
      <c r="Q109" s="6"/>
    </row>
    <row r="110" spans="1:17" ht="15.75">
      <c r="A110" s="657"/>
      <c r="B110" s="713"/>
      <c r="C110" s="641"/>
      <c r="D110" s="181" t="s">
        <v>31</v>
      </c>
      <c r="E110" s="540" t="s">
        <v>46</v>
      </c>
      <c r="F110" s="540" t="s">
        <v>40</v>
      </c>
      <c r="G110" s="559" t="s">
        <v>655</v>
      </c>
      <c r="H110" s="540" t="s">
        <v>382</v>
      </c>
      <c r="I110" s="75">
        <f>'форма  ,2025 февраль 25 '!H37</f>
        <v>20475</v>
      </c>
      <c r="J110" s="75">
        <f>'форма  ,2025 февраль 25 '!I37</f>
        <v>30806.1</v>
      </c>
      <c r="K110" s="75">
        <f>'форма  ,2025 февраль 25 '!J37</f>
        <v>35334</v>
      </c>
      <c r="L110" s="75">
        <f>'форма  ,2025 февраль 25 '!K37</f>
        <v>35334</v>
      </c>
      <c r="M110" s="75">
        <f>'форма  ,2025 февраль 25 '!L37</f>
        <v>35568</v>
      </c>
      <c r="N110" s="88"/>
      <c r="O110" s="25"/>
      <c r="P110" s="25"/>
      <c r="Q110" s="6"/>
    </row>
    <row r="111" spans="1:17" ht="47.25">
      <c r="A111" s="657"/>
      <c r="B111" s="713"/>
      <c r="C111" s="641"/>
      <c r="D111" s="181" t="s">
        <v>34</v>
      </c>
      <c r="E111" s="528"/>
      <c r="F111" s="528"/>
      <c r="G111" s="528"/>
      <c r="H111" s="528"/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88"/>
      <c r="O111" s="25"/>
      <c r="P111" s="25"/>
      <c r="Q111" s="6"/>
    </row>
    <row r="112" spans="1:17" ht="32.25" thickBot="1">
      <c r="A112" s="658"/>
      <c r="B112" s="713"/>
      <c r="C112" s="642"/>
      <c r="D112" s="182" t="s">
        <v>32</v>
      </c>
      <c r="E112" s="531"/>
      <c r="F112" s="531"/>
      <c r="G112" s="531"/>
      <c r="H112" s="531"/>
      <c r="I112" s="158">
        <v>0</v>
      </c>
      <c r="J112" s="158">
        <v>0</v>
      </c>
      <c r="K112" s="158">
        <v>0</v>
      </c>
      <c r="L112" s="158">
        <v>0</v>
      </c>
      <c r="M112" s="158">
        <v>0</v>
      </c>
      <c r="N112" s="88"/>
      <c r="O112" s="25"/>
      <c r="P112" s="25"/>
      <c r="Q112" s="6"/>
    </row>
    <row r="113" spans="1:17" ht="15.75" customHeight="1">
      <c r="A113" s="656" t="s">
        <v>565</v>
      </c>
      <c r="B113" s="706" t="s">
        <v>442</v>
      </c>
      <c r="C113" s="640" t="s">
        <v>522</v>
      </c>
      <c r="D113" s="185" t="s">
        <v>0</v>
      </c>
      <c r="E113" s="545" t="s">
        <v>644</v>
      </c>
      <c r="F113" s="545" t="s">
        <v>40</v>
      </c>
      <c r="G113" s="545" t="s">
        <v>612</v>
      </c>
      <c r="H113" s="545" t="s">
        <v>103</v>
      </c>
      <c r="I113" s="159">
        <f t="shared" ref="I113:J113" si="13">SUM(I114:I117)</f>
        <v>14117.65</v>
      </c>
      <c r="J113" s="159">
        <f t="shared" si="13"/>
        <v>4113.4791999999998</v>
      </c>
      <c r="K113" s="159">
        <f>SUM(K114:K117)</f>
        <v>0</v>
      </c>
      <c r="L113" s="159">
        <f t="shared" ref="L113" si="14">SUM(L114:L117)</f>
        <v>0</v>
      </c>
      <c r="M113" s="159">
        <f t="shared" ref="M113" si="15">SUM(M114:M117)</f>
        <v>0</v>
      </c>
      <c r="N113" s="88"/>
      <c r="O113" s="25"/>
      <c r="P113" s="25"/>
      <c r="Q113" s="6"/>
    </row>
    <row r="114" spans="1:17" ht="36.75" thickBot="1">
      <c r="A114" s="657"/>
      <c r="B114" s="707"/>
      <c r="C114" s="641"/>
      <c r="D114" s="80" t="s">
        <v>476</v>
      </c>
      <c r="E114" s="529"/>
      <c r="F114" s="529"/>
      <c r="G114" s="529"/>
      <c r="H114" s="529"/>
      <c r="I114" s="75">
        <v>0</v>
      </c>
      <c r="J114" s="75">
        <v>0</v>
      </c>
      <c r="K114" s="75">
        <v>0</v>
      </c>
      <c r="L114" s="75">
        <v>0</v>
      </c>
      <c r="M114" s="75">
        <v>0</v>
      </c>
      <c r="N114" s="88"/>
      <c r="O114" s="25"/>
      <c r="P114" s="25"/>
      <c r="Q114" s="6"/>
    </row>
    <row r="115" spans="1:17" ht="15.75">
      <c r="A115" s="657"/>
      <c r="B115" s="707"/>
      <c r="C115" s="641"/>
      <c r="D115" s="181" t="s">
        <v>31</v>
      </c>
      <c r="E115" s="545" t="s">
        <v>644</v>
      </c>
      <c r="F115" s="545" t="s">
        <v>40</v>
      </c>
      <c r="G115" s="545" t="s">
        <v>612</v>
      </c>
      <c r="H115" s="545" t="s">
        <v>103</v>
      </c>
      <c r="I115" s="67">
        <v>14117.65</v>
      </c>
      <c r="J115" s="509">
        <f>'форма  ,2025 февраль 25 '!I38</f>
        <v>4113.4791999999998</v>
      </c>
      <c r="K115" s="509">
        <f>'форма  ,2025 февраль 25 '!J38</f>
        <v>0</v>
      </c>
      <c r="L115" s="509">
        <f>'форма  ,2025 февраль 25 '!K38</f>
        <v>0</v>
      </c>
      <c r="M115" s="509">
        <f>'форма  ,2025 февраль 25 '!L38</f>
        <v>0</v>
      </c>
      <c r="N115" s="88"/>
      <c r="O115" s="25"/>
      <c r="P115" s="25"/>
      <c r="Q115" s="6"/>
    </row>
    <row r="116" spans="1:17" ht="47.25">
      <c r="A116" s="657"/>
      <c r="B116" s="707"/>
      <c r="C116" s="641"/>
      <c r="D116" s="181" t="s">
        <v>34</v>
      </c>
      <c r="E116" s="528"/>
      <c r="F116" s="528"/>
      <c r="G116" s="528"/>
      <c r="H116" s="528"/>
      <c r="I116" s="75">
        <v>0</v>
      </c>
      <c r="J116" s="75">
        <v>0</v>
      </c>
      <c r="K116" s="75">
        <v>0</v>
      </c>
      <c r="L116" s="75">
        <v>0</v>
      </c>
      <c r="M116" s="75">
        <v>0</v>
      </c>
      <c r="N116" s="88"/>
      <c r="O116" s="25"/>
      <c r="P116" s="25"/>
      <c r="Q116" s="6"/>
    </row>
    <row r="117" spans="1:17" ht="32.25" thickBot="1">
      <c r="A117" s="658"/>
      <c r="B117" s="708"/>
      <c r="C117" s="642"/>
      <c r="D117" s="160" t="s">
        <v>32</v>
      </c>
      <c r="E117" s="532"/>
      <c r="F117" s="532"/>
      <c r="G117" s="532"/>
      <c r="H117" s="532"/>
      <c r="I117" s="161">
        <v>0</v>
      </c>
      <c r="J117" s="157">
        <v>0</v>
      </c>
      <c r="K117" s="157">
        <v>0</v>
      </c>
      <c r="L117" s="157">
        <v>0</v>
      </c>
      <c r="M117" s="157">
        <v>0</v>
      </c>
      <c r="N117" s="88"/>
      <c r="O117" s="25"/>
      <c r="P117" s="25"/>
      <c r="Q117" s="6"/>
    </row>
    <row r="118" spans="1:17" ht="15.75" customHeight="1">
      <c r="A118" s="714" t="s">
        <v>637</v>
      </c>
      <c r="B118" s="717" t="s">
        <v>489</v>
      </c>
      <c r="C118" s="640" t="s">
        <v>124</v>
      </c>
      <c r="D118" s="378" t="s">
        <v>0</v>
      </c>
      <c r="E118" s="543" t="s">
        <v>22</v>
      </c>
      <c r="F118" s="543" t="s">
        <v>490</v>
      </c>
      <c r="G118" s="543" t="s">
        <v>491</v>
      </c>
      <c r="H118" s="543" t="s">
        <v>492</v>
      </c>
      <c r="I118" s="69">
        <f>SUM(I119:I122)</f>
        <v>6295</v>
      </c>
      <c r="J118" s="69">
        <f>SUM(J119:J122)</f>
        <v>0</v>
      </c>
      <c r="K118" s="69">
        <f>SUM(K119:K122)</f>
        <v>0</v>
      </c>
      <c r="L118" s="69">
        <f>SUM(L119:L122)</f>
        <v>0</v>
      </c>
      <c r="M118" s="69">
        <f>SUM(M119:M122)</f>
        <v>0</v>
      </c>
      <c r="N118" s="88"/>
      <c r="O118" s="25"/>
      <c r="P118" s="25"/>
      <c r="Q118" s="6"/>
    </row>
    <row r="119" spans="1:17" ht="36">
      <c r="A119" s="715"/>
      <c r="B119" s="718"/>
      <c r="C119" s="641"/>
      <c r="D119" s="379" t="s">
        <v>476</v>
      </c>
      <c r="E119" s="527"/>
      <c r="F119" s="527"/>
      <c r="G119" s="527"/>
      <c r="H119" s="527"/>
      <c r="I119" s="69">
        <v>0</v>
      </c>
      <c r="J119" s="69">
        <v>0</v>
      </c>
      <c r="K119" s="69">
        <v>0</v>
      </c>
      <c r="L119" s="69">
        <v>0</v>
      </c>
      <c r="M119" s="69">
        <v>0</v>
      </c>
      <c r="N119" s="88"/>
      <c r="O119" s="25"/>
      <c r="P119" s="25"/>
      <c r="Q119" s="6"/>
    </row>
    <row r="120" spans="1:17" ht="15.75">
      <c r="A120" s="715"/>
      <c r="B120" s="718"/>
      <c r="C120" s="641"/>
      <c r="D120" s="378" t="s">
        <v>31</v>
      </c>
      <c r="E120" s="526"/>
      <c r="F120" s="526"/>
      <c r="G120" s="526"/>
      <c r="H120" s="526"/>
      <c r="I120" s="69">
        <v>0</v>
      </c>
      <c r="J120" s="69">
        <v>0</v>
      </c>
      <c r="K120" s="69">
        <v>0</v>
      </c>
      <c r="L120" s="69">
        <v>0</v>
      </c>
      <c r="M120" s="69">
        <v>0</v>
      </c>
      <c r="N120" s="88"/>
      <c r="O120" s="25"/>
      <c r="P120" s="25"/>
      <c r="Q120" s="6"/>
    </row>
    <row r="121" spans="1:17" ht="47.25">
      <c r="A121" s="715"/>
      <c r="B121" s="718"/>
      <c r="C121" s="641"/>
      <c r="D121" s="378" t="s">
        <v>34</v>
      </c>
      <c r="E121" s="526"/>
      <c r="F121" s="526"/>
      <c r="G121" s="526"/>
      <c r="H121" s="526"/>
      <c r="I121" s="69">
        <v>0</v>
      </c>
      <c r="J121" s="69">
        <v>0</v>
      </c>
      <c r="K121" s="69">
        <v>0</v>
      </c>
      <c r="L121" s="69">
        <v>0</v>
      </c>
      <c r="M121" s="69">
        <v>0</v>
      </c>
      <c r="N121" s="88"/>
      <c r="O121" s="25"/>
      <c r="P121" s="25"/>
      <c r="Q121" s="6"/>
    </row>
    <row r="122" spans="1:17" ht="31.5">
      <c r="A122" s="716"/>
      <c r="B122" s="718"/>
      <c r="C122" s="642"/>
      <c r="D122" s="378" t="s">
        <v>32</v>
      </c>
      <c r="E122" s="543" t="s">
        <v>22</v>
      </c>
      <c r="F122" s="543" t="s">
        <v>490</v>
      </c>
      <c r="G122" s="543" t="s">
        <v>491</v>
      </c>
      <c r="H122" s="543" t="s">
        <v>492</v>
      </c>
      <c r="I122" s="514">
        <f>'форма  ,2025 февраль 25 '!H49</f>
        <v>6295</v>
      </c>
      <c r="J122" s="514">
        <f>'форма  ,2025 февраль 25 '!I49</f>
        <v>0</v>
      </c>
      <c r="K122" s="514">
        <f>'форма  ,2025 февраль 25 '!J49</f>
        <v>0</v>
      </c>
      <c r="L122" s="514">
        <f>'форма  ,2025 февраль 25 '!K49</f>
        <v>0</v>
      </c>
      <c r="M122" s="514">
        <f>'форма  ,2025 февраль 25 '!L49</f>
        <v>0</v>
      </c>
      <c r="N122" s="88"/>
      <c r="O122" s="25"/>
      <c r="P122" s="25"/>
      <c r="Q122" s="6"/>
    </row>
    <row r="123" spans="1:17" ht="191.25" customHeight="1">
      <c r="A123" s="554"/>
      <c r="B123" s="556" t="s">
        <v>651</v>
      </c>
      <c r="C123" s="640" t="s">
        <v>522</v>
      </c>
      <c r="D123" s="378" t="s">
        <v>0</v>
      </c>
      <c r="E123" s="543" t="s">
        <v>46</v>
      </c>
      <c r="F123" s="543" t="s">
        <v>40</v>
      </c>
      <c r="G123" s="560" t="s">
        <v>652</v>
      </c>
      <c r="H123" s="543" t="s">
        <v>90</v>
      </c>
      <c r="I123" s="555">
        <v>0</v>
      </c>
      <c r="J123" s="555">
        <v>166.65600000000001</v>
      </c>
      <c r="K123" s="555">
        <f>K124</f>
        <v>499.96800000000002</v>
      </c>
      <c r="L123" s="555">
        <f t="shared" ref="L123:M123" si="16">L124</f>
        <v>499.96800000000002</v>
      </c>
      <c r="M123" s="555">
        <f t="shared" si="16"/>
        <v>499.96800000000002</v>
      </c>
      <c r="N123" s="88"/>
      <c r="O123" s="25"/>
      <c r="P123" s="25"/>
      <c r="Q123" s="6"/>
    </row>
    <row r="124" spans="1:17" ht="15.75" customHeight="1">
      <c r="A124" s="554"/>
      <c r="B124" s="557"/>
      <c r="C124" s="641"/>
      <c r="D124" s="379" t="s">
        <v>476</v>
      </c>
      <c r="E124" s="543" t="s">
        <v>46</v>
      </c>
      <c r="F124" s="543" t="s">
        <v>40</v>
      </c>
      <c r="G124" s="560" t="s">
        <v>652</v>
      </c>
      <c r="H124" s="543" t="s">
        <v>90</v>
      </c>
      <c r="I124" s="555">
        <v>0</v>
      </c>
      <c r="J124" s="555">
        <v>166.65600000000001</v>
      </c>
      <c r="K124" s="555">
        <v>499.96800000000002</v>
      </c>
      <c r="L124" s="555">
        <v>499.96800000000002</v>
      </c>
      <c r="M124" s="555">
        <v>499.96800000000002</v>
      </c>
      <c r="N124" s="88"/>
      <c r="O124" s="25"/>
      <c r="P124" s="25"/>
      <c r="Q124" s="6"/>
    </row>
    <row r="125" spans="1:17" ht="15.75" customHeight="1">
      <c r="A125" s="554"/>
      <c r="B125" s="557"/>
      <c r="C125" s="641"/>
      <c r="D125" s="378" t="s">
        <v>31</v>
      </c>
      <c r="E125" s="543"/>
      <c r="F125" s="543"/>
      <c r="G125" s="543"/>
      <c r="H125" s="543"/>
      <c r="I125" s="555"/>
      <c r="J125" s="555"/>
      <c r="K125" s="555"/>
      <c r="L125" s="555"/>
      <c r="M125" s="555"/>
      <c r="N125" s="88"/>
      <c r="O125" s="25"/>
      <c r="P125" s="25"/>
      <c r="Q125" s="6"/>
    </row>
    <row r="126" spans="1:17" ht="15.75" customHeight="1">
      <c r="A126" s="554"/>
      <c r="B126" s="557"/>
      <c r="C126" s="641"/>
      <c r="D126" s="378" t="s">
        <v>34</v>
      </c>
      <c r="E126" s="543"/>
      <c r="F126" s="543"/>
      <c r="G126" s="543"/>
      <c r="H126" s="543"/>
      <c r="I126" s="555"/>
      <c r="J126" s="555"/>
      <c r="K126" s="555"/>
      <c r="L126" s="555"/>
      <c r="M126" s="555"/>
      <c r="N126" s="88"/>
      <c r="O126" s="25"/>
      <c r="P126" s="25"/>
      <c r="Q126" s="6"/>
    </row>
    <row r="127" spans="1:17" ht="35.25" customHeight="1">
      <c r="A127" s="554"/>
      <c r="B127" s="558"/>
      <c r="C127" s="642"/>
      <c r="D127" s="378" t="s">
        <v>32</v>
      </c>
      <c r="E127" s="543"/>
      <c r="F127" s="543"/>
      <c r="G127" s="543"/>
      <c r="H127" s="543"/>
      <c r="I127" s="555"/>
      <c r="J127" s="555"/>
      <c r="K127" s="555"/>
      <c r="L127" s="555"/>
      <c r="M127" s="555"/>
      <c r="N127" s="88"/>
      <c r="O127" s="25"/>
      <c r="P127" s="25"/>
      <c r="Q127" s="6"/>
    </row>
    <row r="128" spans="1:17" ht="18.75" customHeight="1">
      <c r="A128" s="657" t="s">
        <v>65</v>
      </c>
      <c r="B128" s="695" t="s">
        <v>43</v>
      </c>
      <c r="C128" s="641" t="s">
        <v>242</v>
      </c>
      <c r="D128" s="183" t="s">
        <v>0</v>
      </c>
      <c r="E128" s="544" t="s">
        <v>46</v>
      </c>
      <c r="F128" s="544"/>
      <c r="G128" s="544" t="s">
        <v>647</v>
      </c>
      <c r="H128" s="544"/>
      <c r="I128" s="156">
        <f>I129+I130+I131+I132</f>
        <v>111617.49100000001</v>
      </c>
      <c r="J128" s="156">
        <f t="shared" ref="J128:L128" si="17">SUM(J129:J132)</f>
        <v>107166.75466999999</v>
      </c>
      <c r="K128" s="156">
        <f t="shared" si="17"/>
        <v>118258.10819999999</v>
      </c>
      <c r="L128" s="156">
        <f t="shared" si="17"/>
        <v>107760.697</v>
      </c>
      <c r="M128" s="156">
        <f>SUM(M129:M132)</f>
        <v>114786.94899999999</v>
      </c>
      <c r="N128" s="132"/>
      <c r="O128" s="21"/>
      <c r="P128" s="21"/>
      <c r="Q128" s="6"/>
    </row>
    <row r="129" spans="1:17" ht="36">
      <c r="A129" s="657"/>
      <c r="B129" s="695"/>
      <c r="C129" s="651"/>
      <c r="D129" s="80" t="s">
        <v>476</v>
      </c>
      <c r="E129" s="544" t="s">
        <v>46</v>
      </c>
      <c r="F129" s="544"/>
      <c r="G129" s="544" t="s">
        <v>647</v>
      </c>
      <c r="H129" s="529"/>
      <c r="I129" s="67">
        <f>I139+I159</f>
        <v>11655.025000000001</v>
      </c>
      <c r="J129" s="67">
        <f t="shared" ref="J129:K129" si="18">J139+J159</f>
        <v>1000</v>
      </c>
      <c r="K129" s="67">
        <f t="shared" si="18"/>
        <v>0</v>
      </c>
      <c r="L129" s="67">
        <f>L139+L159</f>
        <v>0</v>
      </c>
      <c r="M129" s="67">
        <f>M139+M159</f>
        <v>0</v>
      </c>
      <c r="N129" s="88"/>
      <c r="O129" s="25"/>
      <c r="P129" s="25"/>
      <c r="Q129" s="6"/>
    </row>
    <row r="130" spans="1:17" ht="20.25" customHeight="1">
      <c r="A130" s="657"/>
      <c r="B130" s="695"/>
      <c r="C130" s="651"/>
      <c r="D130" s="181" t="s">
        <v>31</v>
      </c>
      <c r="E130" s="544" t="s">
        <v>46</v>
      </c>
      <c r="F130" s="544"/>
      <c r="G130" s="544" t="s">
        <v>647</v>
      </c>
      <c r="H130" s="528"/>
      <c r="I130" s="67">
        <f>I165+I170</f>
        <v>52168.828000000001</v>
      </c>
      <c r="J130" s="67">
        <f>J165+J170</f>
        <v>54517.786999999997</v>
      </c>
      <c r="K130" s="67">
        <f>K165+K170+K185</f>
        <v>61572.754999999997</v>
      </c>
      <c r="L130" s="67">
        <f>L165+L170</f>
        <v>64341.697</v>
      </c>
      <c r="M130" s="67">
        <f>M165+M170</f>
        <v>68867.948999999993</v>
      </c>
      <c r="N130" s="88"/>
      <c r="O130" s="685"/>
      <c r="P130" s="685"/>
      <c r="Q130" s="6"/>
    </row>
    <row r="131" spans="1:17" ht="33" customHeight="1">
      <c r="A131" s="657"/>
      <c r="B131" s="695"/>
      <c r="C131" s="651"/>
      <c r="D131" s="116" t="s">
        <v>34</v>
      </c>
      <c r="E131" s="544" t="s">
        <v>46</v>
      </c>
      <c r="F131" s="544"/>
      <c r="G131" s="544" t="s">
        <v>647</v>
      </c>
      <c r="H131" s="525"/>
      <c r="I131" s="67">
        <f>I136+I141+I161</f>
        <v>34913.637999999999</v>
      </c>
      <c r="J131" s="67">
        <f>J136+J141+J161</f>
        <v>50358.967669999998</v>
      </c>
      <c r="K131" s="67">
        <f>K133+K138+K143+K148+K153+K158+K186</f>
        <v>55395.353199999998</v>
      </c>
      <c r="L131" s="67">
        <f>L133+L141+L143+L148+L153+L161</f>
        <v>42129</v>
      </c>
      <c r="M131" s="67">
        <f>M133+M141+M143+M148+M153+M161</f>
        <v>44629</v>
      </c>
      <c r="N131" s="88"/>
      <c r="O131" s="685"/>
      <c r="P131" s="685"/>
      <c r="Q131" s="6"/>
    </row>
    <row r="132" spans="1:17" ht="36" customHeight="1">
      <c r="A132" s="658"/>
      <c r="B132" s="696"/>
      <c r="C132" s="652"/>
      <c r="D132" s="181" t="s">
        <v>32</v>
      </c>
      <c r="E132" s="543" t="s">
        <v>22</v>
      </c>
      <c r="F132" s="543" t="s">
        <v>490</v>
      </c>
      <c r="G132" s="543" t="s">
        <v>491</v>
      </c>
      <c r="H132" s="543" t="s">
        <v>492</v>
      </c>
      <c r="I132" s="70">
        <f>I182</f>
        <v>12880</v>
      </c>
      <c r="J132" s="70">
        <f t="shared" ref="J132:M132" si="19">J182</f>
        <v>1290</v>
      </c>
      <c r="K132" s="70">
        <f t="shared" si="19"/>
        <v>1290</v>
      </c>
      <c r="L132" s="70">
        <f t="shared" si="19"/>
        <v>1290</v>
      </c>
      <c r="M132" s="70">
        <f t="shared" si="19"/>
        <v>1290</v>
      </c>
      <c r="N132" s="88"/>
      <c r="O132" s="26"/>
      <c r="P132" s="26"/>
      <c r="Q132" s="6"/>
    </row>
    <row r="133" spans="1:17" ht="18" customHeight="1">
      <c r="A133" s="656" t="s">
        <v>566</v>
      </c>
      <c r="B133" s="653" t="s">
        <v>426</v>
      </c>
      <c r="C133" s="640" t="s">
        <v>242</v>
      </c>
      <c r="D133" s="181" t="s">
        <v>0</v>
      </c>
      <c r="E133" s="540" t="s">
        <v>46</v>
      </c>
      <c r="F133" s="540" t="s">
        <v>50</v>
      </c>
      <c r="G133" s="540" t="s">
        <v>453</v>
      </c>
      <c r="H133" s="540" t="s">
        <v>382</v>
      </c>
      <c r="I133" s="67">
        <f>SUM(I134:I137)</f>
        <v>298.798</v>
      </c>
      <c r="J133" s="67">
        <f>SUM(J134:J137)</f>
        <v>305</v>
      </c>
      <c r="K133" s="67">
        <f>SUM(K134:K137)</f>
        <v>238</v>
      </c>
      <c r="L133" s="67">
        <f>SUM(L134:L137)</f>
        <v>0</v>
      </c>
      <c r="M133" s="67">
        <f>SUM(M134:M137)</f>
        <v>0</v>
      </c>
      <c r="O133" s="23"/>
      <c r="P133" s="24"/>
      <c r="Q133" s="6"/>
    </row>
    <row r="134" spans="1:17" ht="36">
      <c r="A134" s="657"/>
      <c r="B134" s="654"/>
      <c r="C134" s="651"/>
      <c r="D134" s="80" t="s">
        <v>476</v>
      </c>
      <c r="E134" s="529"/>
      <c r="F134" s="529"/>
      <c r="G134" s="529"/>
      <c r="H134" s="529"/>
      <c r="I134" s="187"/>
      <c r="J134" s="187"/>
      <c r="K134" s="187"/>
      <c r="L134" s="187"/>
      <c r="M134" s="369"/>
      <c r="O134" s="23"/>
      <c r="P134" s="24"/>
      <c r="Q134" s="6"/>
    </row>
    <row r="135" spans="1:17" ht="18.75" customHeight="1">
      <c r="A135" s="657"/>
      <c r="B135" s="654"/>
      <c r="C135" s="651"/>
      <c r="D135" s="181" t="s">
        <v>31</v>
      </c>
      <c r="E135" s="528"/>
      <c r="F135" s="528"/>
      <c r="G135" s="528"/>
      <c r="H135" s="528"/>
      <c r="I135" s="187"/>
      <c r="J135" s="187"/>
      <c r="K135" s="187"/>
      <c r="L135" s="187"/>
      <c r="M135" s="369"/>
      <c r="O135" s="23"/>
      <c r="P135" s="24"/>
      <c r="Q135" s="6"/>
    </row>
    <row r="136" spans="1:17" ht="33" customHeight="1">
      <c r="A136" s="657"/>
      <c r="B136" s="654"/>
      <c r="C136" s="651"/>
      <c r="D136" s="181" t="s">
        <v>34</v>
      </c>
      <c r="E136" s="540" t="s">
        <v>46</v>
      </c>
      <c r="F136" s="540" t="s">
        <v>50</v>
      </c>
      <c r="G136" s="540" t="s">
        <v>453</v>
      </c>
      <c r="H136" s="540" t="s">
        <v>382</v>
      </c>
      <c r="I136" s="67">
        <f>'форма  ,2025 февраль 25 '!H62</f>
        <v>298.798</v>
      </c>
      <c r="J136" s="67">
        <f>'форма  ,2025 февраль 25 '!I62</f>
        <v>305</v>
      </c>
      <c r="K136" s="67">
        <f>'форма  ,2025 февраль 25 '!J62</f>
        <v>238</v>
      </c>
      <c r="L136" s="67">
        <f>'форма  ,2025 февраль 25 '!K62</f>
        <v>0</v>
      </c>
      <c r="M136" s="67">
        <f>'форма  ,2025 февраль 25 '!L62</f>
        <v>0</v>
      </c>
      <c r="O136" s="23"/>
      <c r="P136" s="24"/>
      <c r="Q136" s="6"/>
    </row>
    <row r="137" spans="1:17" ht="30.75" customHeight="1">
      <c r="A137" s="658"/>
      <c r="B137" s="655"/>
      <c r="C137" s="652"/>
      <c r="D137" s="181" t="s">
        <v>32</v>
      </c>
      <c r="E137" s="528"/>
      <c r="F137" s="528"/>
      <c r="G137" s="528"/>
      <c r="H137" s="528"/>
      <c r="I137" s="67"/>
      <c r="J137" s="187"/>
      <c r="K137" s="187"/>
      <c r="L137" s="187"/>
      <c r="M137" s="369"/>
      <c r="O137" s="27"/>
      <c r="P137" s="25"/>
      <c r="Q137" s="6"/>
    </row>
    <row r="138" spans="1:17" ht="15.75" customHeight="1">
      <c r="A138" s="656" t="s">
        <v>567</v>
      </c>
      <c r="B138" s="653" t="s">
        <v>54</v>
      </c>
      <c r="C138" s="640" t="s">
        <v>522</v>
      </c>
      <c r="D138" s="181" t="s">
        <v>0</v>
      </c>
      <c r="E138" s="528"/>
      <c r="F138" s="528"/>
      <c r="G138" s="528"/>
      <c r="H138" s="528"/>
      <c r="I138" s="67">
        <f>SUM(I139:I142)</f>
        <v>5031.4250000000002</v>
      </c>
      <c r="J138" s="67">
        <f>SUM(J139:J142)</f>
        <v>150</v>
      </c>
      <c r="K138" s="67">
        <f>SUM(K139:K142)</f>
        <v>250</v>
      </c>
      <c r="L138" s="67">
        <f>SUM(L139:L142)</f>
        <v>200</v>
      </c>
      <c r="M138" s="67">
        <f>SUM(M139:M142)</f>
        <v>200</v>
      </c>
      <c r="O138" s="20"/>
      <c r="P138" s="20"/>
      <c r="Q138" s="6"/>
    </row>
    <row r="139" spans="1:17" ht="36">
      <c r="A139" s="657"/>
      <c r="B139" s="654"/>
      <c r="C139" s="641"/>
      <c r="D139" s="80" t="s">
        <v>476</v>
      </c>
      <c r="E139" s="529" t="s">
        <v>46</v>
      </c>
      <c r="F139" s="529" t="s">
        <v>50</v>
      </c>
      <c r="G139" s="529" t="s">
        <v>51</v>
      </c>
      <c r="H139" s="529" t="s">
        <v>382</v>
      </c>
      <c r="I139" s="67">
        <f>'форма  ,2025 февраль 25 '!H58</f>
        <v>3813.4250000000002</v>
      </c>
      <c r="J139" s="67">
        <f>'форма  ,2025 февраль 25 '!I58</f>
        <v>0</v>
      </c>
      <c r="K139" s="67">
        <f>'форма  ,2025 февраль 25 '!J58</f>
        <v>0</v>
      </c>
      <c r="L139" s="67">
        <f>'форма  ,2025 февраль 25 '!K58</f>
        <v>0</v>
      </c>
      <c r="M139" s="67">
        <f>'форма  ,2025 февраль 25 '!L58</f>
        <v>0</v>
      </c>
      <c r="O139" s="21"/>
      <c r="P139" s="21"/>
      <c r="Q139" s="6"/>
    </row>
    <row r="140" spans="1:17" ht="15.75">
      <c r="A140" s="657"/>
      <c r="B140" s="654"/>
      <c r="C140" s="641"/>
      <c r="D140" s="181" t="s">
        <v>31</v>
      </c>
      <c r="E140" s="528"/>
      <c r="F140" s="528"/>
      <c r="G140" s="528"/>
      <c r="H140" s="528"/>
      <c r="I140" s="67"/>
      <c r="J140" s="187"/>
      <c r="K140" s="187"/>
      <c r="L140" s="187"/>
      <c r="M140" s="369"/>
      <c r="O140" s="685"/>
      <c r="P140" s="685"/>
      <c r="Q140" s="6"/>
    </row>
    <row r="141" spans="1:17" ht="47.25">
      <c r="A141" s="657"/>
      <c r="B141" s="654"/>
      <c r="C141" s="641"/>
      <c r="D141" s="181" t="s">
        <v>34</v>
      </c>
      <c r="E141" s="529" t="s">
        <v>46</v>
      </c>
      <c r="F141" s="529" t="s">
        <v>50</v>
      </c>
      <c r="G141" s="529" t="s">
        <v>51</v>
      </c>
      <c r="H141" s="529" t="s">
        <v>382</v>
      </c>
      <c r="I141" s="67">
        <f>'форма  ,2025 февраль 25 '!H57</f>
        <v>1218</v>
      </c>
      <c r="J141" s="67">
        <f>'форма  ,2025 февраль 25 '!I57</f>
        <v>150</v>
      </c>
      <c r="K141" s="67">
        <f>'форма  ,2025 февраль 25 '!J57</f>
        <v>250</v>
      </c>
      <c r="L141" s="67">
        <f>'форма  ,2025 февраль 25 '!K57</f>
        <v>200</v>
      </c>
      <c r="M141" s="67">
        <f>'форма  ,2025 февраль 25 '!L57</f>
        <v>200</v>
      </c>
      <c r="O141" s="685"/>
      <c r="P141" s="685"/>
      <c r="Q141" s="6"/>
    </row>
    <row r="142" spans="1:17" ht="31.5">
      <c r="A142" s="658"/>
      <c r="B142" s="655"/>
      <c r="C142" s="642"/>
      <c r="D142" s="181" t="s">
        <v>32</v>
      </c>
      <c r="E142" s="528"/>
      <c r="F142" s="528"/>
      <c r="G142" s="528"/>
      <c r="H142" s="528"/>
      <c r="I142" s="67"/>
      <c r="J142" s="187"/>
      <c r="K142" s="187"/>
      <c r="L142" s="187"/>
      <c r="M142" s="369"/>
      <c r="O142" s="26"/>
      <c r="P142" s="26"/>
      <c r="Q142" s="6"/>
    </row>
    <row r="143" spans="1:17" ht="18.75" hidden="1" customHeight="1">
      <c r="A143" s="656" t="s">
        <v>293</v>
      </c>
      <c r="B143" s="653" t="s">
        <v>53</v>
      </c>
      <c r="C143" s="640" t="s">
        <v>522</v>
      </c>
      <c r="D143" s="181" t="s">
        <v>0</v>
      </c>
      <c r="E143" s="528"/>
      <c r="F143" s="528"/>
      <c r="G143" s="528"/>
      <c r="H143" s="528"/>
      <c r="I143" s="67">
        <f>SUM(I144:I147)</f>
        <v>0</v>
      </c>
      <c r="J143" s="67">
        <f>SUM(J144:J147)</f>
        <v>0</v>
      </c>
      <c r="K143" s="67">
        <f>SUM(K144:K147)</f>
        <v>0</v>
      </c>
      <c r="L143" s="67">
        <f>SUM(L144:L147)</f>
        <v>0</v>
      </c>
      <c r="M143" s="67">
        <f>SUM(M144:M147)</f>
        <v>0</v>
      </c>
      <c r="O143" s="23"/>
      <c r="P143" s="24"/>
      <c r="Q143" s="6"/>
    </row>
    <row r="144" spans="1:17" ht="36" hidden="1">
      <c r="A144" s="657"/>
      <c r="B144" s="654"/>
      <c r="C144" s="641"/>
      <c r="D144" s="80" t="s">
        <v>476</v>
      </c>
      <c r="E144" s="529"/>
      <c r="F144" s="529"/>
      <c r="G144" s="529"/>
      <c r="H144" s="529"/>
      <c r="I144" s="67"/>
      <c r="J144" s="187"/>
      <c r="K144" s="187"/>
      <c r="L144" s="187"/>
      <c r="M144" s="369"/>
      <c r="O144" s="28"/>
      <c r="P144" s="25"/>
      <c r="Q144" s="6"/>
    </row>
    <row r="145" spans="1:17" ht="15.75" hidden="1">
      <c r="A145" s="657"/>
      <c r="B145" s="654"/>
      <c r="C145" s="641"/>
      <c r="D145" s="181" t="s">
        <v>31</v>
      </c>
      <c r="E145" s="528"/>
      <c r="F145" s="528"/>
      <c r="G145" s="528"/>
      <c r="H145" s="528"/>
      <c r="I145" s="67"/>
      <c r="J145" s="187"/>
      <c r="K145" s="187"/>
      <c r="L145" s="187"/>
      <c r="M145" s="369"/>
      <c r="O145" s="27"/>
      <c r="P145" s="25"/>
      <c r="Q145" s="6"/>
    </row>
    <row r="146" spans="1:17" ht="47.25" hidden="1">
      <c r="A146" s="657"/>
      <c r="B146" s="654"/>
      <c r="C146" s="641"/>
      <c r="D146" s="181" t="s">
        <v>34</v>
      </c>
      <c r="E146" s="528"/>
      <c r="F146" s="528"/>
      <c r="G146" s="528"/>
      <c r="H146" s="528"/>
      <c r="I146" s="67">
        <v>0</v>
      </c>
      <c r="J146" s="67">
        <v>0</v>
      </c>
      <c r="K146" s="67">
        <v>0</v>
      </c>
      <c r="L146" s="67">
        <v>0</v>
      </c>
      <c r="M146" s="67">
        <v>0</v>
      </c>
      <c r="O146" s="6"/>
      <c r="P146" s="6"/>
      <c r="Q146" s="6"/>
    </row>
    <row r="147" spans="1:17" ht="31.5" hidden="1">
      <c r="A147" s="658"/>
      <c r="B147" s="655"/>
      <c r="C147" s="642"/>
      <c r="D147" s="181" t="s">
        <v>32</v>
      </c>
      <c r="E147" s="528"/>
      <c r="F147" s="528"/>
      <c r="G147" s="528"/>
      <c r="H147" s="528"/>
      <c r="I147" s="67"/>
      <c r="J147" s="187"/>
      <c r="K147" s="187"/>
      <c r="L147" s="187"/>
      <c r="M147" s="369"/>
      <c r="O147" s="6"/>
      <c r="P147" s="6"/>
      <c r="Q147" s="6"/>
    </row>
    <row r="148" spans="1:17" ht="15.75" hidden="1" customHeight="1">
      <c r="A148" s="656" t="s">
        <v>294</v>
      </c>
      <c r="B148" s="723" t="s">
        <v>52</v>
      </c>
      <c r="C148" s="640" t="s">
        <v>522</v>
      </c>
      <c r="D148" s="181" t="s">
        <v>0</v>
      </c>
      <c r="E148" s="528"/>
      <c r="F148" s="528"/>
      <c r="G148" s="528"/>
      <c r="H148" s="528"/>
      <c r="I148" s="67">
        <f>SUM(I149:I152)</f>
        <v>0</v>
      </c>
      <c r="J148" s="67">
        <f>SUM(J149:J152)</f>
        <v>0</v>
      </c>
      <c r="K148" s="67">
        <f>SUM(K149:K152)</f>
        <v>0</v>
      </c>
      <c r="L148" s="67">
        <f>SUM(L149:L152)</f>
        <v>0</v>
      </c>
      <c r="M148" s="67">
        <f>SUM(M149:M152)</f>
        <v>0</v>
      </c>
      <c r="O148" s="6"/>
      <c r="P148" s="6"/>
      <c r="Q148" s="6"/>
    </row>
    <row r="149" spans="1:17" ht="36" hidden="1">
      <c r="A149" s="657"/>
      <c r="B149" s="724"/>
      <c r="C149" s="641"/>
      <c r="D149" s="80" t="s">
        <v>476</v>
      </c>
      <c r="E149" s="529"/>
      <c r="F149" s="529"/>
      <c r="G149" s="529"/>
      <c r="H149" s="529"/>
      <c r="I149" s="67"/>
      <c r="J149" s="187"/>
      <c r="K149" s="187"/>
      <c r="L149" s="187"/>
      <c r="M149" s="369"/>
      <c r="O149" s="6"/>
      <c r="P149" s="6"/>
      <c r="Q149" s="6"/>
    </row>
    <row r="150" spans="1:17" ht="15.75" hidden="1">
      <c r="A150" s="657"/>
      <c r="B150" s="724"/>
      <c r="C150" s="641"/>
      <c r="D150" s="181" t="s">
        <v>31</v>
      </c>
      <c r="E150" s="528"/>
      <c r="F150" s="528"/>
      <c r="G150" s="528"/>
      <c r="H150" s="528"/>
      <c r="I150" s="67"/>
      <c r="J150" s="187"/>
      <c r="K150" s="187"/>
      <c r="L150" s="187"/>
      <c r="M150" s="369"/>
      <c r="O150" s="6"/>
      <c r="P150" s="6"/>
      <c r="Q150" s="6"/>
    </row>
    <row r="151" spans="1:17" ht="47.25" hidden="1">
      <c r="A151" s="657"/>
      <c r="B151" s="724"/>
      <c r="C151" s="641"/>
      <c r="D151" s="181" t="s">
        <v>34</v>
      </c>
      <c r="E151" s="528"/>
      <c r="F151" s="528"/>
      <c r="G151" s="528"/>
      <c r="H151" s="528"/>
      <c r="I151" s="67">
        <v>0</v>
      </c>
      <c r="J151" s="67">
        <v>0</v>
      </c>
      <c r="K151" s="67">
        <v>0</v>
      </c>
      <c r="L151" s="67">
        <v>0</v>
      </c>
      <c r="M151" s="67">
        <v>0</v>
      </c>
      <c r="O151" s="6"/>
      <c r="P151" s="6"/>
      <c r="Q151" s="6"/>
    </row>
    <row r="152" spans="1:17" ht="31.5" hidden="1">
      <c r="A152" s="658"/>
      <c r="B152" s="725"/>
      <c r="C152" s="642"/>
      <c r="D152" s="181" t="s">
        <v>32</v>
      </c>
      <c r="E152" s="528"/>
      <c r="F152" s="528"/>
      <c r="G152" s="528"/>
      <c r="H152" s="528"/>
      <c r="I152" s="67"/>
      <c r="J152" s="150"/>
      <c r="K152" s="187"/>
      <c r="L152" s="187"/>
      <c r="M152" s="369"/>
      <c r="O152" s="6"/>
      <c r="P152" s="6"/>
      <c r="Q152" s="6"/>
    </row>
    <row r="153" spans="1:17" ht="15.75" hidden="1" customHeight="1">
      <c r="A153" s="656" t="s">
        <v>295</v>
      </c>
      <c r="B153" s="653" t="s">
        <v>49</v>
      </c>
      <c r="C153" s="640" t="s">
        <v>522</v>
      </c>
      <c r="D153" s="181" t="s">
        <v>0</v>
      </c>
      <c r="E153" s="528"/>
      <c r="F153" s="528"/>
      <c r="G153" s="528"/>
      <c r="H153" s="528"/>
      <c r="I153" s="67">
        <f>SUM(I154:I157)</f>
        <v>0</v>
      </c>
      <c r="J153" s="149">
        <f>SUM(J154:J157)</f>
        <v>0</v>
      </c>
      <c r="K153" s="67">
        <f>SUM(K154:K157)</f>
        <v>0</v>
      </c>
      <c r="L153" s="67">
        <f>SUM(L154:L157)</f>
        <v>0</v>
      </c>
      <c r="M153" s="67">
        <f>SUM(M154:M157)</f>
        <v>0</v>
      </c>
      <c r="O153" s="6"/>
      <c r="P153" s="6"/>
      <c r="Q153" s="6"/>
    </row>
    <row r="154" spans="1:17" ht="36" hidden="1">
      <c r="A154" s="657"/>
      <c r="B154" s="654"/>
      <c r="C154" s="641"/>
      <c r="D154" s="80" t="s">
        <v>476</v>
      </c>
      <c r="E154" s="529"/>
      <c r="F154" s="529"/>
      <c r="G154" s="529"/>
      <c r="H154" s="529"/>
      <c r="I154" s="67"/>
      <c r="J154" s="150"/>
      <c r="K154" s="187"/>
      <c r="L154" s="187"/>
      <c r="M154" s="369"/>
      <c r="O154" s="6"/>
      <c r="P154" s="6"/>
      <c r="Q154" s="6"/>
    </row>
    <row r="155" spans="1:17" ht="15.75" hidden="1">
      <c r="A155" s="657"/>
      <c r="B155" s="654"/>
      <c r="C155" s="641"/>
      <c r="D155" s="181" t="s">
        <v>31</v>
      </c>
      <c r="E155" s="528"/>
      <c r="F155" s="528"/>
      <c r="G155" s="528"/>
      <c r="H155" s="528"/>
      <c r="I155" s="67"/>
      <c r="J155" s="150"/>
      <c r="K155" s="187"/>
      <c r="L155" s="187"/>
      <c r="M155" s="369"/>
      <c r="O155" s="6"/>
      <c r="P155" s="6"/>
      <c r="Q155" s="6"/>
    </row>
    <row r="156" spans="1:17" ht="47.25" hidden="1">
      <c r="A156" s="657"/>
      <c r="B156" s="654"/>
      <c r="C156" s="641"/>
      <c r="D156" s="181" t="s">
        <v>34</v>
      </c>
      <c r="E156" s="528"/>
      <c r="F156" s="528"/>
      <c r="G156" s="528"/>
      <c r="H156" s="528"/>
      <c r="I156" s="67">
        <f>'форма  ,2025 февраль 25 '!H61</f>
        <v>0</v>
      </c>
      <c r="J156" s="67">
        <f>'форма  ,2025 февраль 25 '!I61</f>
        <v>0</v>
      </c>
      <c r="K156" s="67">
        <f>'форма  ,2025 февраль 25 '!J61</f>
        <v>0</v>
      </c>
      <c r="L156" s="67">
        <f>'форма  ,2025 февраль 25 '!K61</f>
        <v>0</v>
      </c>
      <c r="M156" s="67">
        <f>'форма  ,2025 февраль 25 '!L61</f>
        <v>0</v>
      </c>
      <c r="O156" s="6"/>
      <c r="P156" s="6"/>
      <c r="Q156" s="6"/>
    </row>
    <row r="157" spans="1:17" ht="31.5" hidden="1">
      <c r="A157" s="658"/>
      <c r="B157" s="655"/>
      <c r="C157" s="642"/>
      <c r="D157" s="181" t="s">
        <v>32</v>
      </c>
      <c r="E157" s="528"/>
      <c r="F157" s="528"/>
      <c r="G157" s="528"/>
      <c r="H157" s="528"/>
      <c r="I157" s="67"/>
      <c r="J157" s="150"/>
      <c r="K157" s="187"/>
      <c r="L157" s="187"/>
      <c r="M157" s="369"/>
      <c r="O157" s="6"/>
      <c r="P157" s="6"/>
      <c r="Q157" s="6"/>
    </row>
    <row r="158" spans="1:17" ht="15.75" customHeight="1">
      <c r="A158" s="656" t="s">
        <v>568</v>
      </c>
      <c r="B158" s="653" t="s">
        <v>438</v>
      </c>
      <c r="C158" s="640" t="s">
        <v>522</v>
      </c>
      <c r="D158" s="181" t="s">
        <v>0</v>
      </c>
      <c r="E158" s="529" t="s">
        <v>46</v>
      </c>
      <c r="F158" s="529" t="s">
        <v>50</v>
      </c>
      <c r="G158" s="529" t="s">
        <v>100</v>
      </c>
      <c r="H158" s="529" t="s">
        <v>103</v>
      </c>
      <c r="I158" s="67">
        <f>SUM(I159:I162)</f>
        <v>41238.439999999995</v>
      </c>
      <c r="J158" s="149">
        <f>SUM(J159:J162)</f>
        <v>50903.967669999998</v>
      </c>
      <c r="K158" s="67">
        <f>SUM(K159:K162)</f>
        <v>54877.353199999998</v>
      </c>
      <c r="L158" s="67">
        <f>SUM(L159:L162)</f>
        <v>41929</v>
      </c>
      <c r="M158" s="67">
        <f>SUM(M159:M162)</f>
        <v>44429</v>
      </c>
      <c r="O158" s="6"/>
      <c r="P158" s="6"/>
      <c r="Q158" s="6"/>
    </row>
    <row r="159" spans="1:17" ht="36">
      <c r="A159" s="657"/>
      <c r="B159" s="654"/>
      <c r="C159" s="641"/>
      <c r="D159" s="80" t="s">
        <v>476</v>
      </c>
      <c r="E159" s="529" t="s">
        <v>46</v>
      </c>
      <c r="F159" s="529" t="s">
        <v>50</v>
      </c>
      <c r="G159" s="529" t="s">
        <v>100</v>
      </c>
      <c r="H159" s="529" t="s">
        <v>103</v>
      </c>
      <c r="I159" s="67">
        <f>'форма  ,2025 февраль 25 '!H65</f>
        <v>7841.6</v>
      </c>
      <c r="J159" s="67">
        <f>'форма  ,2025 февраль 25 '!I65</f>
        <v>1000</v>
      </c>
      <c r="K159" s="67">
        <f>'форма  ,2025 февраль 25 '!J65</f>
        <v>0</v>
      </c>
      <c r="L159" s="67">
        <f>'форма  ,2025 февраль 25 '!K65</f>
        <v>0</v>
      </c>
      <c r="M159" s="67">
        <f>'форма  ,2025 февраль 25 '!L65</f>
        <v>0</v>
      </c>
      <c r="O159" s="6"/>
      <c r="P159" s="6"/>
      <c r="Q159" s="6"/>
    </row>
    <row r="160" spans="1:17" ht="15.75">
      <c r="A160" s="657"/>
      <c r="B160" s="654"/>
      <c r="C160" s="641"/>
      <c r="D160" s="181" t="s">
        <v>31</v>
      </c>
      <c r="E160" s="528"/>
      <c r="F160" s="528"/>
      <c r="G160" s="528"/>
      <c r="H160" s="528"/>
      <c r="I160" s="67"/>
      <c r="J160" s="67"/>
      <c r="K160" s="67"/>
      <c r="L160" s="67"/>
      <c r="M160" s="67"/>
      <c r="O160" s="6"/>
      <c r="P160" s="6"/>
      <c r="Q160" s="6"/>
    </row>
    <row r="161" spans="1:17" ht="47.25">
      <c r="A161" s="657"/>
      <c r="B161" s="654"/>
      <c r="C161" s="641"/>
      <c r="D161" s="181" t="s">
        <v>34</v>
      </c>
      <c r="E161" s="529" t="s">
        <v>46</v>
      </c>
      <c r="F161" s="529" t="s">
        <v>50</v>
      </c>
      <c r="G161" s="529" t="s">
        <v>100</v>
      </c>
      <c r="H161" s="529" t="s">
        <v>103</v>
      </c>
      <c r="I161" s="67">
        <v>33396.839999999997</v>
      </c>
      <c r="J161" s="67">
        <f>'форма  ,2025 февраль 25 '!I64</f>
        <v>49903.967669999998</v>
      </c>
      <c r="K161" s="67">
        <f>'форма  ,2025 февраль 25 '!J64</f>
        <v>54877.353199999998</v>
      </c>
      <c r="L161" s="67">
        <f>'форма  ,2025 февраль 25 '!K64</f>
        <v>41929</v>
      </c>
      <c r="M161" s="67">
        <f>'форма  ,2025 февраль 25 '!L64</f>
        <v>44429</v>
      </c>
      <c r="O161" s="6"/>
      <c r="P161" s="6"/>
      <c r="Q161" s="6"/>
    </row>
    <row r="162" spans="1:17" ht="31.5">
      <c r="A162" s="658"/>
      <c r="B162" s="655"/>
      <c r="C162" s="642"/>
      <c r="D162" s="181" t="s">
        <v>32</v>
      </c>
      <c r="E162" s="528"/>
      <c r="F162" s="528"/>
      <c r="G162" s="528"/>
      <c r="H162" s="528"/>
      <c r="I162" s="67"/>
      <c r="J162" s="150"/>
      <c r="K162" s="187"/>
      <c r="L162" s="187"/>
      <c r="M162" s="369"/>
      <c r="O162" s="6"/>
      <c r="P162" s="6"/>
      <c r="Q162" s="6"/>
    </row>
    <row r="163" spans="1:17" ht="15.75" customHeight="1">
      <c r="A163" s="656" t="s">
        <v>569</v>
      </c>
      <c r="B163" s="653" t="s">
        <v>441</v>
      </c>
      <c r="C163" s="640" t="s">
        <v>522</v>
      </c>
      <c r="D163" s="181" t="s">
        <v>0</v>
      </c>
      <c r="E163" s="540" t="s">
        <v>46</v>
      </c>
      <c r="F163" s="540" t="s">
        <v>50</v>
      </c>
      <c r="G163" s="540" t="s">
        <v>99</v>
      </c>
      <c r="H163" s="540" t="s">
        <v>103</v>
      </c>
      <c r="I163" s="67">
        <f>SUM(I164:I167)</f>
        <v>48994.218000000001</v>
      </c>
      <c r="J163" s="149">
        <f>SUM(J164:J167)</f>
        <v>51964.42</v>
      </c>
      <c r="K163" s="67">
        <f>SUM(K164:K167)</f>
        <v>52741.665999999997</v>
      </c>
      <c r="L163" s="67">
        <f>SUM(L164:L167)</f>
        <v>58247.014000000003</v>
      </c>
      <c r="M163" s="67">
        <f>SUM(M164:M167)</f>
        <v>62529.053999999996</v>
      </c>
    </row>
    <row r="164" spans="1:17" ht="36">
      <c r="A164" s="657"/>
      <c r="B164" s="654"/>
      <c r="C164" s="641"/>
      <c r="D164" s="80" t="s">
        <v>476</v>
      </c>
      <c r="E164" s="529"/>
      <c r="F164" s="529"/>
      <c r="G164" s="529"/>
      <c r="H164" s="529"/>
      <c r="I164" s="67"/>
      <c r="J164" s="150"/>
      <c r="K164" s="187"/>
      <c r="L164" s="187"/>
      <c r="M164" s="369"/>
    </row>
    <row r="165" spans="1:17" ht="20.25" customHeight="1">
      <c r="A165" s="657"/>
      <c r="B165" s="654"/>
      <c r="C165" s="641"/>
      <c r="D165" s="181" t="s">
        <v>31</v>
      </c>
      <c r="E165" s="540" t="s">
        <v>46</v>
      </c>
      <c r="F165" s="540" t="s">
        <v>50</v>
      </c>
      <c r="G165" s="540" t="s">
        <v>99</v>
      </c>
      <c r="H165" s="540" t="s">
        <v>103</v>
      </c>
      <c r="I165" s="67">
        <f>'форма  ,2025 февраль 25 '!H66</f>
        <v>48994.218000000001</v>
      </c>
      <c r="J165" s="67">
        <f>'форма  ,2025 февраль 25 '!I66</f>
        <v>51964.42</v>
      </c>
      <c r="K165" s="67">
        <f>'форма  ,2025 февраль 25 '!J66</f>
        <v>52741.665999999997</v>
      </c>
      <c r="L165" s="67">
        <f>'форма  ,2025 февраль 25 '!K66</f>
        <v>58247.014000000003</v>
      </c>
      <c r="M165" s="67">
        <f>'форма  ,2025 февраль 25 '!L66</f>
        <v>62529.053999999996</v>
      </c>
    </row>
    <row r="166" spans="1:17" ht="47.25">
      <c r="A166" s="657"/>
      <c r="B166" s="654"/>
      <c r="C166" s="641"/>
      <c r="D166" s="181" t="s">
        <v>34</v>
      </c>
      <c r="E166" s="528"/>
      <c r="F166" s="528"/>
      <c r="G166" s="528"/>
      <c r="H166" s="528"/>
      <c r="I166" s="67"/>
      <c r="J166" s="150"/>
      <c r="K166" s="187"/>
      <c r="L166" s="187"/>
      <c r="M166" s="369"/>
    </row>
    <row r="167" spans="1:17" ht="31.5">
      <c r="A167" s="658"/>
      <c r="B167" s="655"/>
      <c r="C167" s="642"/>
      <c r="D167" s="181" t="s">
        <v>32</v>
      </c>
      <c r="E167" s="528"/>
      <c r="F167" s="528"/>
      <c r="G167" s="528"/>
      <c r="H167" s="528"/>
      <c r="I167" s="67"/>
      <c r="J167" s="150"/>
      <c r="K167" s="187"/>
      <c r="L167" s="187"/>
      <c r="M167" s="369"/>
    </row>
    <row r="168" spans="1:17" ht="19.5" customHeight="1">
      <c r="A168" s="656" t="s">
        <v>570</v>
      </c>
      <c r="B168" s="653" t="s">
        <v>55</v>
      </c>
      <c r="C168" s="640" t="s">
        <v>522</v>
      </c>
      <c r="D168" s="181" t="s">
        <v>0</v>
      </c>
      <c r="E168" s="540" t="s">
        <v>46</v>
      </c>
      <c r="F168" s="540" t="s">
        <v>101</v>
      </c>
      <c r="G168" s="540" t="s">
        <v>102</v>
      </c>
      <c r="H168" s="528"/>
      <c r="I168" s="67">
        <f>SUM(I169:I172)</f>
        <v>3174.61</v>
      </c>
      <c r="J168" s="67">
        <f t="shared" ref="J168:M168" si="20">SUM(J169:J172)</f>
        <v>2553.3670000000002</v>
      </c>
      <c r="K168" s="67">
        <f t="shared" si="20"/>
        <v>5861.0889999999999</v>
      </c>
      <c r="L168" s="67">
        <f t="shared" si="20"/>
        <v>6094.683</v>
      </c>
      <c r="M168" s="67">
        <f t="shared" si="20"/>
        <v>6338.8950000000004</v>
      </c>
    </row>
    <row r="169" spans="1:17" ht="36">
      <c r="A169" s="657"/>
      <c r="B169" s="654"/>
      <c r="C169" s="641"/>
      <c r="D169" s="80" t="s">
        <v>476</v>
      </c>
      <c r="E169" s="529"/>
      <c r="F169" s="529"/>
      <c r="G169" s="529"/>
      <c r="H169" s="529"/>
      <c r="I169" s="67"/>
      <c r="J169" s="150"/>
      <c r="K169" s="187"/>
      <c r="L169" s="187"/>
      <c r="M169" s="369"/>
    </row>
    <row r="170" spans="1:17" ht="15.75">
      <c r="A170" s="657"/>
      <c r="B170" s="654"/>
      <c r="C170" s="641"/>
      <c r="D170" s="181" t="s">
        <v>31</v>
      </c>
      <c r="E170" s="540" t="s">
        <v>46</v>
      </c>
      <c r="F170" s="540" t="s">
        <v>101</v>
      </c>
      <c r="G170" s="540" t="s">
        <v>102</v>
      </c>
      <c r="H170" s="528"/>
      <c r="I170" s="67">
        <v>3174.61</v>
      </c>
      <c r="J170" s="149">
        <v>2553.3670000000002</v>
      </c>
      <c r="K170" s="67">
        <v>5861.0889999999999</v>
      </c>
      <c r="L170" s="67">
        <v>6094.683</v>
      </c>
      <c r="M170" s="67">
        <v>6338.8950000000004</v>
      </c>
    </row>
    <row r="171" spans="1:17" ht="47.25">
      <c r="A171" s="657"/>
      <c r="B171" s="654"/>
      <c r="C171" s="641"/>
      <c r="D171" s="181" t="s">
        <v>34</v>
      </c>
      <c r="E171" s="528"/>
      <c r="F171" s="528"/>
      <c r="G171" s="528"/>
      <c r="H171" s="528"/>
      <c r="I171" s="187"/>
      <c r="J171" s="150"/>
      <c r="K171" s="187"/>
      <c r="L171" s="187"/>
      <c r="M171" s="369"/>
    </row>
    <row r="172" spans="1:17" ht="31.5">
      <c r="A172" s="658"/>
      <c r="B172" s="655"/>
      <c r="C172" s="642"/>
      <c r="D172" s="181" t="s">
        <v>32</v>
      </c>
      <c r="E172" s="528"/>
      <c r="F172" s="528"/>
      <c r="G172" s="528"/>
      <c r="H172" s="528"/>
      <c r="I172" s="187"/>
      <c r="J172" s="150"/>
      <c r="K172" s="187"/>
      <c r="L172" s="187"/>
      <c r="M172" s="369"/>
    </row>
    <row r="173" spans="1:17" ht="15.75">
      <c r="A173" s="714" t="s">
        <v>571</v>
      </c>
      <c r="B173" s="717" t="s">
        <v>667</v>
      </c>
      <c r="C173" s="850" t="s">
        <v>243</v>
      </c>
      <c r="D173" s="378" t="s">
        <v>0</v>
      </c>
      <c r="E173" s="543" t="s">
        <v>22</v>
      </c>
      <c r="F173" s="543" t="s">
        <v>490</v>
      </c>
      <c r="G173" s="543" t="s">
        <v>491</v>
      </c>
      <c r="H173" s="543" t="s">
        <v>492</v>
      </c>
      <c r="I173" s="69">
        <f>SUM(I174:I177)</f>
        <v>3126.991</v>
      </c>
      <c r="J173" s="69">
        <f>SUM(J174:J177)</f>
        <v>2515.0664999999999</v>
      </c>
      <c r="K173" s="69">
        <f>SUM(K174:K177)</f>
        <v>5773.1727000000001</v>
      </c>
      <c r="L173" s="69">
        <f>SUM(L174:L177)</f>
        <v>6003.2628000000004</v>
      </c>
      <c r="M173" s="69">
        <f>SUM(M174:M177)</f>
        <v>6243.8116</v>
      </c>
    </row>
    <row r="174" spans="1:17" ht="36">
      <c r="A174" s="715"/>
      <c r="B174" s="718"/>
      <c r="C174" s="851"/>
      <c r="D174" s="379" t="s">
        <v>476</v>
      </c>
      <c r="E174" s="527"/>
      <c r="F174" s="527"/>
      <c r="G174" s="527"/>
      <c r="H174" s="527"/>
      <c r="I174" s="69"/>
      <c r="J174" s="92"/>
      <c r="K174" s="92"/>
      <c r="L174" s="92"/>
      <c r="M174" s="92"/>
    </row>
    <row r="175" spans="1:17" ht="15.75">
      <c r="A175" s="715"/>
      <c r="B175" s="718"/>
      <c r="C175" s="851"/>
      <c r="D175" s="378" t="s">
        <v>31</v>
      </c>
      <c r="E175" s="526"/>
      <c r="F175" s="526"/>
      <c r="G175" s="526"/>
      <c r="H175" s="526"/>
      <c r="I175" s="69"/>
      <c r="J175" s="69"/>
      <c r="K175" s="69"/>
      <c r="L175" s="69"/>
      <c r="M175" s="69"/>
    </row>
    <row r="176" spans="1:17" ht="47.25">
      <c r="A176" s="715"/>
      <c r="B176" s="718"/>
      <c r="C176" s="851"/>
      <c r="D176" s="378" t="s">
        <v>34</v>
      </c>
      <c r="E176" s="526"/>
      <c r="F176" s="526"/>
      <c r="G176" s="526"/>
      <c r="H176" s="526"/>
      <c r="I176" s="92"/>
      <c r="J176" s="92"/>
      <c r="K176" s="92"/>
      <c r="L176" s="92"/>
      <c r="M176" s="92"/>
    </row>
    <row r="177" spans="1:14" ht="31.5">
      <c r="A177" s="716"/>
      <c r="B177" s="849"/>
      <c r="C177" s="852"/>
      <c r="D177" s="378" t="s">
        <v>32</v>
      </c>
      <c r="E177" s="543" t="s">
        <v>22</v>
      </c>
      <c r="F177" s="543" t="s">
        <v>490</v>
      </c>
      <c r="G177" s="543" t="s">
        <v>491</v>
      </c>
      <c r="H177" s="543" t="s">
        <v>492</v>
      </c>
      <c r="I177" s="514">
        <f>'форма  ,2025 февраль 25 '!H68</f>
        <v>3126.991</v>
      </c>
      <c r="J177" s="514">
        <f>'форма  ,2025 февраль 25 '!I68</f>
        <v>2515.0664999999999</v>
      </c>
      <c r="K177" s="514">
        <f>'форма  ,2025 февраль 25 '!J68</f>
        <v>5773.1727000000001</v>
      </c>
      <c r="L177" s="514">
        <f>'форма  ,2025 февраль 25 '!K68</f>
        <v>6003.2628000000004</v>
      </c>
      <c r="M177" s="514">
        <f>'форма  ,2025 февраль 25 '!L68</f>
        <v>6243.8116</v>
      </c>
    </row>
    <row r="178" spans="1:14" ht="15.75" customHeight="1">
      <c r="A178" s="714" t="s">
        <v>665</v>
      </c>
      <c r="B178" s="717" t="s">
        <v>667</v>
      </c>
      <c r="C178" s="850" t="s">
        <v>243</v>
      </c>
      <c r="D178" s="378" t="s">
        <v>0</v>
      </c>
      <c r="E178" s="543" t="s">
        <v>22</v>
      </c>
      <c r="F178" s="543" t="s">
        <v>490</v>
      </c>
      <c r="G178" s="543" t="s">
        <v>491</v>
      </c>
      <c r="H178" s="543" t="s">
        <v>492</v>
      </c>
      <c r="I178" s="69">
        <f>SUM(I179:I182)</f>
        <v>12880</v>
      </c>
      <c r="J178" s="69">
        <f>SUM(J179:J182)</f>
        <v>1290</v>
      </c>
      <c r="K178" s="69">
        <f>SUM(K179:K182)</f>
        <v>1290</v>
      </c>
      <c r="L178" s="69">
        <f>SUM(L179:L182)</f>
        <v>1290</v>
      </c>
      <c r="M178" s="69">
        <f>SUM(M179:M182)</f>
        <v>1290</v>
      </c>
    </row>
    <row r="179" spans="1:14" ht="36">
      <c r="A179" s="715"/>
      <c r="B179" s="718"/>
      <c r="C179" s="858"/>
      <c r="D179" s="379" t="s">
        <v>476</v>
      </c>
      <c r="E179" s="527"/>
      <c r="F179" s="527"/>
      <c r="G179" s="527"/>
      <c r="H179" s="527"/>
      <c r="I179" s="69"/>
      <c r="J179" s="92"/>
      <c r="K179" s="92"/>
      <c r="L179" s="92"/>
      <c r="M179" s="92"/>
    </row>
    <row r="180" spans="1:14" ht="15.75">
      <c r="A180" s="715"/>
      <c r="B180" s="718"/>
      <c r="C180" s="858"/>
      <c r="D180" s="378" t="s">
        <v>31</v>
      </c>
      <c r="E180" s="526"/>
      <c r="F180" s="526"/>
      <c r="G180" s="526"/>
      <c r="H180" s="526"/>
      <c r="I180" s="69"/>
      <c r="J180" s="69"/>
      <c r="K180" s="69"/>
      <c r="L180" s="69"/>
      <c r="M180" s="69"/>
    </row>
    <row r="181" spans="1:14" ht="47.25">
      <c r="A181" s="715"/>
      <c r="B181" s="718"/>
      <c r="C181" s="858"/>
      <c r="D181" s="378" t="s">
        <v>34</v>
      </c>
      <c r="E181" s="526"/>
      <c r="F181" s="526"/>
      <c r="G181" s="526"/>
      <c r="H181" s="526"/>
      <c r="I181" s="92"/>
      <c r="J181" s="92"/>
      <c r="K181" s="92"/>
      <c r="L181" s="92"/>
      <c r="M181" s="92"/>
    </row>
    <row r="182" spans="1:14" ht="31.5">
      <c r="A182" s="716"/>
      <c r="B182" s="849"/>
      <c r="C182" s="859"/>
      <c r="D182" s="378" t="s">
        <v>32</v>
      </c>
      <c r="E182" s="543" t="s">
        <v>22</v>
      </c>
      <c r="F182" s="543" t="s">
        <v>490</v>
      </c>
      <c r="G182" s="543" t="s">
        <v>491</v>
      </c>
      <c r="H182" s="543" t="s">
        <v>492</v>
      </c>
      <c r="I182" s="514">
        <f>'форма  ,2025 февраль 25 '!H73</f>
        <v>12880</v>
      </c>
      <c r="J182" s="514">
        <f>'форма  ,2025 февраль 25 '!I73</f>
        <v>1290</v>
      </c>
      <c r="K182" s="514">
        <f>'форма  ,2025 февраль 25 '!J73</f>
        <v>1290</v>
      </c>
      <c r="L182" s="514">
        <f>'форма  ,2025 февраль 25 '!K73</f>
        <v>1290</v>
      </c>
      <c r="M182" s="514">
        <f>'форма  ,2025 февраль 25 '!L73</f>
        <v>1290</v>
      </c>
    </row>
    <row r="183" spans="1:14" ht="15.75" customHeight="1">
      <c r="A183" s="562"/>
      <c r="B183" s="643" t="s">
        <v>669</v>
      </c>
      <c r="C183" s="640" t="s">
        <v>522</v>
      </c>
      <c r="D183" s="378" t="s">
        <v>0</v>
      </c>
      <c r="E183" s="543"/>
      <c r="F183" s="543"/>
      <c r="G183" s="543"/>
      <c r="H183" s="543"/>
      <c r="I183" s="555"/>
      <c r="J183" s="555"/>
      <c r="K183" s="555">
        <f>K185+K186</f>
        <v>3000</v>
      </c>
      <c r="L183" s="555"/>
      <c r="M183" s="555"/>
    </row>
    <row r="184" spans="1:14" ht="47.25">
      <c r="A184" s="562" t="s">
        <v>666</v>
      </c>
      <c r="B184" s="644"/>
      <c r="C184" s="641"/>
      <c r="D184" s="378" t="s">
        <v>476</v>
      </c>
      <c r="E184" s="543"/>
      <c r="F184" s="543"/>
      <c r="G184" s="543"/>
      <c r="H184" s="543"/>
      <c r="I184" s="555"/>
      <c r="J184" s="555"/>
      <c r="K184" s="555"/>
      <c r="L184" s="555"/>
      <c r="M184" s="555"/>
    </row>
    <row r="185" spans="1:14" ht="15.75">
      <c r="A185" s="562"/>
      <c r="B185" s="644"/>
      <c r="C185" s="641"/>
      <c r="D185" s="378" t="s">
        <v>31</v>
      </c>
      <c r="E185" s="543" t="s">
        <v>46</v>
      </c>
      <c r="F185" s="543" t="s">
        <v>50</v>
      </c>
      <c r="G185" s="543" t="s">
        <v>670</v>
      </c>
      <c r="H185" s="543" t="s">
        <v>382</v>
      </c>
      <c r="I185" s="555"/>
      <c r="J185" s="555"/>
      <c r="K185" s="555">
        <v>2970</v>
      </c>
      <c r="L185" s="555"/>
      <c r="M185" s="555"/>
    </row>
    <row r="186" spans="1:14" ht="47.25">
      <c r="A186" s="562"/>
      <c r="B186" s="644"/>
      <c r="C186" s="641"/>
      <c r="D186" s="378" t="s">
        <v>34</v>
      </c>
      <c r="E186" s="543" t="s">
        <v>46</v>
      </c>
      <c r="F186" s="543" t="s">
        <v>50</v>
      </c>
      <c r="G186" s="543" t="s">
        <v>670</v>
      </c>
      <c r="H186" s="543" t="s">
        <v>382</v>
      </c>
      <c r="I186" s="555"/>
      <c r="J186" s="555"/>
      <c r="K186" s="555">
        <v>30</v>
      </c>
      <c r="L186" s="555"/>
      <c r="M186" s="555"/>
    </row>
    <row r="187" spans="1:14" ht="32.25" thickBot="1">
      <c r="A187" s="562"/>
      <c r="B187" s="645"/>
      <c r="C187" s="642"/>
      <c r="D187" s="378" t="s">
        <v>32</v>
      </c>
      <c r="E187" s="543"/>
      <c r="F187" s="543"/>
      <c r="G187" s="543"/>
      <c r="H187" s="543"/>
      <c r="I187" s="555"/>
      <c r="J187" s="555"/>
      <c r="K187" s="555"/>
      <c r="L187" s="555"/>
      <c r="M187" s="555"/>
    </row>
    <row r="188" spans="1:14" ht="15.75" customHeight="1">
      <c r="A188" s="656" t="s">
        <v>66</v>
      </c>
      <c r="B188" s="726" t="s">
        <v>57</v>
      </c>
      <c r="C188" s="640" t="s">
        <v>522</v>
      </c>
      <c r="D188" s="181" t="s">
        <v>0</v>
      </c>
      <c r="E188" s="540" t="s">
        <v>46</v>
      </c>
      <c r="F188" s="540" t="s">
        <v>40</v>
      </c>
      <c r="G188" s="540" t="s">
        <v>646</v>
      </c>
      <c r="H188" s="540" t="s">
        <v>382</v>
      </c>
      <c r="I188" s="148">
        <f>I191</f>
        <v>1690</v>
      </c>
      <c r="J188" s="148">
        <f>J191</f>
        <v>1496.3879999999999</v>
      </c>
      <c r="K188" s="148">
        <f>K191</f>
        <v>6071</v>
      </c>
      <c r="L188" s="148">
        <f>L191</f>
        <v>1800</v>
      </c>
      <c r="M188" s="148">
        <f>M191</f>
        <v>1800</v>
      </c>
      <c r="N188" s="88"/>
    </row>
    <row r="189" spans="1:14" ht="36">
      <c r="A189" s="657"/>
      <c r="B189" s="727"/>
      <c r="C189" s="641"/>
      <c r="D189" s="80" t="s">
        <v>476</v>
      </c>
      <c r="E189" s="529"/>
      <c r="F189" s="529"/>
      <c r="G189" s="529"/>
      <c r="H189" s="529"/>
      <c r="I189" s="150"/>
      <c r="J189" s="150"/>
      <c r="K189" s="150"/>
      <c r="L189" s="150"/>
      <c r="M189" s="150"/>
    </row>
    <row r="190" spans="1:14" ht="15.75">
      <c r="A190" s="657"/>
      <c r="B190" s="727"/>
      <c r="C190" s="641"/>
      <c r="D190" s="181" t="s">
        <v>31</v>
      </c>
      <c r="E190" s="528"/>
      <c r="F190" s="528"/>
      <c r="G190" s="528"/>
      <c r="H190" s="528"/>
      <c r="I190" s="187"/>
      <c r="J190" s="187"/>
      <c r="K190" s="187"/>
      <c r="L190" s="187"/>
      <c r="M190" s="369"/>
    </row>
    <row r="191" spans="1:14" ht="47.25">
      <c r="A191" s="657"/>
      <c r="B191" s="727"/>
      <c r="C191" s="641"/>
      <c r="D191" s="181" t="s">
        <v>34</v>
      </c>
      <c r="E191" s="540" t="s">
        <v>46</v>
      </c>
      <c r="F191" s="540" t="s">
        <v>40</v>
      </c>
      <c r="G191" s="540" t="s">
        <v>646</v>
      </c>
      <c r="H191" s="540" t="s">
        <v>382</v>
      </c>
      <c r="I191" s="67">
        <f>I196+I256</f>
        <v>1690</v>
      </c>
      <c r="J191" s="67">
        <f>J193+J253</f>
        <v>1496.3879999999999</v>
      </c>
      <c r="K191" s="67">
        <v>6071</v>
      </c>
      <c r="L191" s="67">
        <v>1800</v>
      </c>
      <c r="M191" s="67">
        <v>1800</v>
      </c>
      <c r="N191" s="88"/>
    </row>
    <row r="192" spans="1:14" ht="31.5">
      <c r="A192" s="658"/>
      <c r="B192" s="728"/>
      <c r="C192" s="642"/>
      <c r="D192" s="181" t="s">
        <v>32</v>
      </c>
      <c r="E192" s="528"/>
      <c r="F192" s="528"/>
      <c r="G192" s="528"/>
      <c r="H192" s="528"/>
      <c r="I192" s="187"/>
      <c r="J192" s="187"/>
      <c r="K192" s="187"/>
      <c r="L192" s="187"/>
      <c r="M192" s="369"/>
    </row>
    <row r="193" spans="1:15" ht="15.75" customHeight="1">
      <c r="A193" s="656" t="s">
        <v>572</v>
      </c>
      <c r="B193" s="729" t="s">
        <v>58</v>
      </c>
      <c r="C193" s="640" t="s">
        <v>522</v>
      </c>
      <c r="D193" s="181" t="s">
        <v>0</v>
      </c>
      <c r="E193" s="540" t="s">
        <v>46</v>
      </c>
      <c r="F193" s="540" t="s">
        <v>40</v>
      </c>
      <c r="G193" s="540" t="s">
        <v>63</v>
      </c>
      <c r="H193" s="540" t="s">
        <v>382</v>
      </c>
      <c r="I193" s="196">
        <f>'форма  ,2025 февраль 25 '!H90</f>
        <v>250</v>
      </c>
      <c r="J193" s="196">
        <v>250</v>
      </c>
      <c r="K193" s="196">
        <f>K198+K203</f>
        <v>250</v>
      </c>
      <c r="L193" s="196">
        <v>300</v>
      </c>
      <c r="M193" s="196">
        <v>300</v>
      </c>
    </row>
    <row r="194" spans="1:15" ht="36">
      <c r="A194" s="657"/>
      <c r="B194" s="730"/>
      <c r="C194" s="641"/>
      <c r="D194" s="80" t="s">
        <v>476</v>
      </c>
      <c r="E194" s="529"/>
      <c r="F194" s="529"/>
      <c r="G194" s="529"/>
      <c r="H194" s="529"/>
      <c r="I194" s="187"/>
      <c r="J194" s="187"/>
      <c r="K194" s="187"/>
      <c r="L194" s="187"/>
      <c r="M194" s="369"/>
    </row>
    <row r="195" spans="1:15" ht="15.75">
      <c r="A195" s="657"/>
      <c r="B195" s="730"/>
      <c r="C195" s="641"/>
      <c r="D195" s="181" t="s">
        <v>31</v>
      </c>
      <c r="E195" s="528"/>
      <c r="F195" s="528"/>
      <c r="G195" s="528"/>
      <c r="H195" s="528"/>
      <c r="I195" s="187"/>
      <c r="J195" s="187"/>
      <c r="K195" s="187"/>
      <c r="L195" s="187"/>
      <c r="M195" s="369"/>
    </row>
    <row r="196" spans="1:15" ht="47.25">
      <c r="A196" s="657"/>
      <c r="B196" s="730"/>
      <c r="C196" s="641"/>
      <c r="D196" s="181" t="s">
        <v>34</v>
      </c>
      <c r="E196" s="540" t="s">
        <v>46</v>
      </c>
      <c r="F196" s="540" t="s">
        <v>40</v>
      </c>
      <c r="G196" s="540" t="s">
        <v>63</v>
      </c>
      <c r="H196" s="540" t="s">
        <v>382</v>
      </c>
      <c r="I196" s="67">
        <f>I193</f>
        <v>250</v>
      </c>
      <c r="J196" s="67">
        <v>250</v>
      </c>
      <c r="K196" s="67">
        <v>250</v>
      </c>
      <c r="L196" s="67">
        <v>300</v>
      </c>
      <c r="M196" s="67">
        <v>300</v>
      </c>
    </row>
    <row r="197" spans="1:15" ht="31.5">
      <c r="A197" s="658"/>
      <c r="B197" s="731"/>
      <c r="C197" s="642"/>
      <c r="D197" s="181" t="s">
        <v>32</v>
      </c>
      <c r="E197" s="528"/>
      <c r="F197" s="528"/>
      <c r="G197" s="528"/>
      <c r="H197" s="528"/>
      <c r="I197" s="187"/>
      <c r="J197" s="187"/>
      <c r="K197" s="187"/>
      <c r="L197" s="187"/>
      <c r="M197" s="369"/>
    </row>
    <row r="198" spans="1:15" ht="15.75" customHeight="1">
      <c r="A198" s="623" t="s">
        <v>573</v>
      </c>
      <c r="B198" s="653" t="s">
        <v>59</v>
      </c>
      <c r="C198" s="640" t="s">
        <v>522</v>
      </c>
      <c r="D198" s="181" t="s">
        <v>0</v>
      </c>
      <c r="E198" s="540" t="s">
        <v>46</v>
      </c>
      <c r="F198" s="540" t="s">
        <v>40</v>
      </c>
      <c r="G198" s="540" t="s">
        <v>63</v>
      </c>
      <c r="H198" s="540" t="s">
        <v>382</v>
      </c>
      <c r="I198" s="67">
        <f>I201</f>
        <v>235</v>
      </c>
      <c r="J198" s="67">
        <v>250</v>
      </c>
      <c r="K198" s="67">
        <v>250</v>
      </c>
      <c r="L198" s="67">
        <v>300</v>
      </c>
      <c r="M198" s="67">
        <v>300</v>
      </c>
    </row>
    <row r="199" spans="1:15" ht="36">
      <c r="A199" s="624"/>
      <c r="B199" s="654"/>
      <c r="C199" s="641"/>
      <c r="D199" s="80" t="s">
        <v>476</v>
      </c>
      <c r="E199" s="529"/>
      <c r="F199" s="529"/>
      <c r="G199" s="529"/>
      <c r="H199" s="529"/>
      <c r="I199" s="187"/>
      <c r="J199" s="187"/>
      <c r="K199" s="187"/>
      <c r="L199" s="187"/>
      <c r="M199" s="369"/>
    </row>
    <row r="200" spans="1:15" ht="15.75">
      <c r="A200" s="624"/>
      <c r="B200" s="654"/>
      <c r="C200" s="641"/>
      <c r="D200" s="181" t="s">
        <v>31</v>
      </c>
      <c r="E200" s="528"/>
      <c r="F200" s="528"/>
      <c r="G200" s="528"/>
      <c r="H200" s="528"/>
      <c r="I200" s="187"/>
      <c r="J200" s="187"/>
      <c r="K200" s="187"/>
      <c r="L200" s="187"/>
      <c r="M200" s="369"/>
    </row>
    <row r="201" spans="1:15" ht="47.25">
      <c r="A201" s="624"/>
      <c r="B201" s="654"/>
      <c r="C201" s="641"/>
      <c r="D201" s="181" t="s">
        <v>34</v>
      </c>
      <c r="E201" s="540" t="s">
        <v>46</v>
      </c>
      <c r="F201" s="540" t="s">
        <v>40</v>
      </c>
      <c r="G201" s="540" t="s">
        <v>63</v>
      </c>
      <c r="H201" s="540" t="s">
        <v>382</v>
      </c>
      <c r="I201" s="67">
        <f>'форма  ,2025 февраль 25 '!H79</f>
        <v>235</v>
      </c>
      <c r="J201" s="67">
        <v>250</v>
      </c>
      <c r="K201" s="67">
        <v>250</v>
      </c>
      <c r="L201" s="67">
        <v>300</v>
      </c>
      <c r="M201" s="67">
        <v>300</v>
      </c>
      <c r="O201" s="6"/>
    </row>
    <row r="202" spans="1:15" ht="31.5">
      <c r="A202" s="627"/>
      <c r="B202" s="655"/>
      <c r="C202" s="642"/>
      <c r="D202" s="181" t="s">
        <v>32</v>
      </c>
      <c r="E202" s="528"/>
      <c r="F202" s="528"/>
      <c r="G202" s="528"/>
      <c r="H202" s="528"/>
      <c r="I202" s="187"/>
      <c r="J202" s="187"/>
      <c r="K202" s="187"/>
      <c r="L202" s="187"/>
      <c r="M202" s="369"/>
      <c r="O202" s="6"/>
    </row>
    <row r="203" spans="1:15" ht="21.75" customHeight="1">
      <c r="A203" s="623" t="s">
        <v>574</v>
      </c>
      <c r="B203" s="653" t="s">
        <v>74</v>
      </c>
      <c r="C203" s="640" t="s">
        <v>522</v>
      </c>
      <c r="D203" s="181" t="s">
        <v>0</v>
      </c>
      <c r="E203" s="540" t="s">
        <v>46</v>
      </c>
      <c r="F203" s="540" t="s">
        <v>40</v>
      </c>
      <c r="G203" s="540" t="s">
        <v>63</v>
      </c>
      <c r="H203" s="540" t="s">
        <v>382</v>
      </c>
      <c r="I203" s="67">
        <f>I206</f>
        <v>15</v>
      </c>
      <c r="J203" s="67">
        <f>J206</f>
        <v>0</v>
      </c>
      <c r="K203" s="67">
        <f>K206</f>
        <v>0</v>
      </c>
      <c r="L203" s="67">
        <f>L206</f>
        <v>15</v>
      </c>
      <c r="M203" s="67">
        <f>M206</f>
        <v>15</v>
      </c>
      <c r="O203" s="22"/>
    </row>
    <row r="204" spans="1:15" ht="36">
      <c r="A204" s="624"/>
      <c r="B204" s="654"/>
      <c r="C204" s="641"/>
      <c r="D204" s="80" t="s">
        <v>476</v>
      </c>
      <c r="E204" s="529"/>
      <c r="F204" s="529"/>
      <c r="G204" s="529"/>
      <c r="H204" s="529"/>
      <c r="I204" s="187"/>
      <c r="J204" s="187"/>
      <c r="K204" s="187"/>
      <c r="L204" s="187"/>
      <c r="M204" s="369"/>
      <c r="O204" s="22"/>
    </row>
    <row r="205" spans="1:15" ht="24.75" customHeight="1">
      <c r="A205" s="624"/>
      <c r="B205" s="654"/>
      <c r="C205" s="641"/>
      <c r="D205" s="181" t="s">
        <v>31</v>
      </c>
      <c r="E205" s="528"/>
      <c r="F205" s="528"/>
      <c r="G205" s="528"/>
      <c r="H205" s="528"/>
      <c r="I205" s="187"/>
      <c r="J205" s="187"/>
      <c r="K205" s="187"/>
      <c r="L205" s="187"/>
      <c r="M205" s="369"/>
      <c r="O205" s="22"/>
    </row>
    <row r="206" spans="1:15" ht="47.25">
      <c r="A206" s="624"/>
      <c r="B206" s="654"/>
      <c r="C206" s="641"/>
      <c r="D206" s="181" t="s">
        <v>34</v>
      </c>
      <c r="E206" s="540" t="s">
        <v>46</v>
      </c>
      <c r="F206" s="540" t="s">
        <v>40</v>
      </c>
      <c r="G206" s="540" t="s">
        <v>63</v>
      </c>
      <c r="H206" s="540" t="s">
        <v>382</v>
      </c>
      <c r="I206" s="67">
        <f>'форма  ,2025 февраль 25 '!H80</f>
        <v>15</v>
      </c>
      <c r="J206" s="67">
        <f>'форма  ,2025 февраль 25 '!I80</f>
        <v>0</v>
      </c>
      <c r="K206" s="67">
        <f>'форма  ,2025 февраль 25 '!J80</f>
        <v>0</v>
      </c>
      <c r="L206" s="67">
        <f>'форма  ,2025 февраль 25 '!K80</f>
        <v>15</v>
      </c>
      <c r="M206" s="67">
        <f>'форма  ,2025 февраль 25 '!L80</f>
        <v>15</v>
      </c>
      <c r="O206" s="22"/>
    </row>
    <row r="207" spans="1:15" ht="31.5" customHeight="1">
      <c r="A207" s="627"/>
      <c r="B207" s="655"/>
      <c r="C207" s="642"/>
      <c r="D207" s="181" t="s">
        <v>32</v>
      </c>
      <c r="E207" s="528"/>
      <c r="F207" s="528"/>
      <c r="G207" s="528"/>
      <c r="H207" s="528"/>
      <c r="I207" s="187"/>
      <c r="J207" s="187"/>
      <c r="K207" s="187"/>
      <c r="L207" s="187"/>
      <c r="M207" s="369"/>
      <c r="O207" s="22"/>
    </row>
    <row r="208" spans="1:15" ht="19.5" hidden="1" customHeight="1">
      <c r="A208" s="623" t="s">
        <v>296</v>
      </c>
      <c r="B208" s="653" t="s">
        <v>73</v>
      </c>
      <c r="C208" s="640" t="s">
        <v>522</v>
      </c>
      <c r="D208" s="181" t="s">
        <v>0</v>
      </c>
      <c r="E208" s="528"/>
      <c r="F208" s="528"/>
      <c r="G208" s="528"/>
      <c r="H208" s="528"/>
      <c r="I208" s="67">
        <f>I211</f>
        <v>0</v>
      </c>
      <c r="J208" s="67">
        <f>J211</f>
        <v>0</v>
      </c>
      <c r="K208" s="67">
        <f>K211</f>
        <v>0</v>
      </c>
      <c r="L208" s="67">
        <f>L211</f>
        <v>0</v>
      </c>
      <c r="M208" s="67">
        <f>M211</f>
        <v>0</v>
      </c>
      <c r="O208" s="22"/>
    </row>
    <row r="209" spans="1:15" ht="36" hidden="1">
      <c r="A209" s="624"/>
      <c r="B209" s="654"/>
      <c r="C209" s="641"/>
      <c r="D209" s="80" t="s">
        <v>476</v>
      </c>
      <c r="E209" s="529"/>
      <c r="F209" s="529"/>
      <c r="G209" s="529"/>
      <c r="H209" s="529"/>
      <c r="I209" s="187"/>
      <c r="J209" s="187"/>
      <c r="K209" s="187"/>
      <c r="L209" s="187"/>
      <c r="M209" s="369"/>
      <c r="O209" s="22"/>
    </row>
    <row r="210" spans="1:15" ht="23.25" hidden="1" customHeight="1">
      <c r="A210" s="624"/>
      <c r="B210" s="654"/>
      <c r="C210" s="641"/>
      <c r="D210" s="181" t="s">
        <v>31</v>
      </c>
      <c r="E210" s="528"/>
      <c r="F210" s="528"/>
      <c r="G210" s="528"/>
      <c r="H210" s="528"/>
      <c r="I210" s="187"/>
      <c r="J210" s="187"/>
      <c r="K210" s="187"/>
      <c r="L210" s="187"/>
      <c r="M210" s="369"/>
      <c r="O210" s="23"/>
    </row>
    <row r="211" spans="1:15" ht="47.25" hidden="1">
      <c r="A211" s="624"/>
      <c r="B211" s="654"/>
      <c r="C211" s="641"/>
      <c r="D211" s="181" t="s">
        <v>34</v>
      </c>
      <c r="E211" s="528"/>
      <c r="F211" s="528"/>
      <c r="G211" s="528"/>
      <c r="H211" s="528"/>
      <c r="I211" s="67">
        <v>0</v>
      </c>
      <c r="J211" s="67">
        <v>0</v>
      </c>
      <c r="K211" s="67">
        <v>0</v>
      </c>
      <c r="L211" s="67">
        <v>0</v>
      </c>
      <c r="M211" s="67">
        <v>0</v>
      </c>
      <c r="O211" s="22"/>
    </row>
    <row r="212" spans="1:15" ht="31.5" hidden="1">
      <c r="A212" s="627"/>
      <c r="B212" s="655"/>
      <c r="C212" s="642"/>
      <c r="D212" s="181" t="s">
        <v>32</v>
      </c>
      <c r="E212" s="528"/>
      <c r="F212" s="528"/>
      <c r="G212" s="528"/>
      <c r="H212" s="528"/>
      <c r="I212" s="187"/>
      <c r="J212" s="187"/>
      <c r="K212" s="187"/>
      <c r="L212" s="187"/>
      <c r="M212" s="369"/>
      <c r="O212" s="22"/>
    </row>
    <row r="213" spans="1:15" ht="18.75" hidden="1" customHeight="1">
      <c r="A213" s="623" t="s">
        <v>297</v>
      </c>
      <c r="B213" s="653" t="s">
        <v>60</v>
      </c>
      <c r="C213" s="640" t="s">
        <v>522</v>
      </c>
      <c r="D213" s="181" t="s">
        <v>0</v>
      </c>
      <c r="E213" s="528"/>
      <c r="F213" s="528"/>
      <c r="G213" s="528"/>
      <c r="H213" s="528"/>
      <c r="I213" s="67">
        <f>I216</f>
        <v>0</v>
      </c>
      <c r="J213" s="67">
        <f>J216</f>
        <v>0</v>
      </c>
      <c r="K213" s="67">
        <f>K216</f>
        <v>0</v>
      </c>
      <c r="L213" s="67">
        <f>L216</f>
        <v>0</v>
      </c>
      <c r="M213" s="67">
        <f>M216</f>
        <v>0</v>
      </c>
      <c r="O213" s="24"/>
    </row>
    <row r="214" spans="1:15" ht="36" hidden="1">
      <c r="A214" s="624"/>
      <c r="B214" s="654"/>
      <c r="C214" s="641"/>
      <c r="D214" s="80" t="s">
        <v>476</v>
      </c>
      <c r="E214" s="529"/>
      <c r="F214" s="529"/>
      <c r="G214" s="529"/>
      <c r="H214" s="529"/>
      <c r="I214" s="187"/>
      <c r="J214" s="187"/>
      <c r="K214" s="187"/>
      <c r="L214" s="187"/>
      <c r="M214" s="369"/>
      <c r="O214" s="6"/>
    </row>
    <row r="215" spans="1:15" ht="15.75" hidden="1">
      <c r="A215" s="624"/>
      <c r="B215" s="654"/>
      <c r="C215" s="641"/>
      <c r="D215" s="181" t="s">
        <v>31</v>
      </c>
      <c r="E215" s="528"/>
      <c r="F215" s="528"/>
      <c r="G215" s="528"/>
      <c r="H215" s="528"/>
      <c r="I215" s="187"/>
      <c r="J215" s="187"/>
      <c r="K215" s="187"/>
      <c r="L215" s="187"/>
      <c r="M215" s="369"/>
      <c r="O215" s="6"/>
    </row>
    <row r="216" spans="1:15" ht="47.25" hidden="1">
      <c r="A216" s="624"/>
      <c r="B216" s="654"/>
      <c r="C216" s="641"/>
      <c r="D216" s="181" t="s">
        <v>34</v>
      </c>
      <c r="E216" s="528"/>
      <c r="F216" s="528"/>
      <c r="G216" s="528"/>
      <c r="H216" s="528"/>
      <c r="I216" s="67">
        <v>0</v>
      </c>
      <c r="J216" s="67">
        <v>0</v>
      </c>
      <c r="K216" s="67">
        <v>0</v>
      </c>
      <c r="L216" s="67">
        <v>0</v>
      </c>
      <c r="M216" s="67">
        <v>0</v>
      </c>
    </row>
    <row r="217" spans="1:15" ht="31.5" hidden="1">
      <c r="A217" s="627"/>
      <c r="B217" s="655"/>
      <c r="C217" s="642"/>
      <c r="D217" s="181" t="s">
        <v>32</v>
      </c>
      <c r="E217" s="528"/>
      <c r="F217" s="528"/>
      <c r="G217" s="528"/>
      <c r="H217" s="528"/>
      <c r="I217" s="187"/>
      <c r="J217" s="187"/>
      <c r="K217" s="187"/>
      <c r="L217" s="187"/>
      <c r="M217" s="369"/>
    </row>
    <row r="218" spans="1:15" ht="15.75" hidden="1" customHeight="1">
      <c r="A218" s="623" t="s">
        <v>298</v>
      </c>
      <c r="B218" s="653" t="s">
        <v>75</v>
      </c>
      <c r="C218" s="640" t="s">
        <v>522</v>
      </c>
      <c r="D218" s="181" t="s">
        <v>0</v>
      </c>
      <c r="E218" s="528"/>
      <c r="F218" s="528"/>
      <c r="G218" s="528"/>
      <c r="H218" s="528"/>
      <c r="I218" s="67">
        <f>I221</f>
        <v>0</v>
      </c>
      <c r="J218" s="67">
        <f>J221</f>
        <v>0</v>
      </c>
      <c r="K218" s="67">
        <f>K221</f>
        <v>0</v>
      </c>
      <c r="L218" s="67">
        <f>L221</f>
        <v>0</v>
      </c>
      <c r="M218" s="67">
        <f>M221</f>
        <v>0</v>
      </c>
    </row>
    <row r="219" spans="1:15" ht="36" hidden="1">
      <c r="A219" s="624"/>
      <c r="B219" s="654"/>
      <c r="C219" s="641"/>
      <c r="D219" s="80" t="s">
        <v>476</v>
      </c>
      <c r="E219" s="529"/>
      <c r="F219" s="529"/>
      <c r="G219" s="529"/>
      <c r="H219" s="529"/>
      <c r="I219" s="187"/>
      <c r="J219" s="187"/>
      <c r="K219" s="187"/>
      <c r="L219" s="187"/>
      <c r="M219" s="369"/>
    </row>
    <row r="220" spans="1:15" ht="15.75" hidden="1">
      <c r="A220" s="624"/>
      <c r="B220" s="654"/>
      <c r="C220" s="641"/>
      <c r="D220" s="181" t="s">
        <v>31</v>
      </c>
      <c r="E220" s="528"/>
      <c r="F220" s="528"/>
      <c r="G220" s="528"/>
      <c r="H220" s="528"/>
      <c r="I220" s="187"/>
      <c r="J220" s="187"/>
      <c r="K220" s="187"/>
      <c r="L220" s="187"/>
      <c r="M220" s="369"/>
    </row>
    <row r="221" spans="1:15" ht="47.25" hidden="1">
      <c r="A221" s="624"/>
      <c r="B221" s="654"/>
      <c r="C221" s="641"/>
      <c r="D221" s="181" t="s">
        <v>34</v>
      </c>
      <c r="E221" s="528"/>
      <c r="F221" s="528"/>
      <c r="G221" s="528"/>
      <c r="H221" s="528"/>
      <c r="I221" s="67">
        <v>0</v>
      </c>
      <c r="J221" s="67">
        <v>0</v>
      </c>
      <c r="K221" s="67">
        <v>0</v>
      </c>
      <c r="L221" s="67">
        <v>0</v>
      </c>
      <c r="M221" s="67">
        <v>0</v>
      </c>
    </row>
    <row r="222" spans="1:15" ht="31.5" hidden="1">
      <c r="A222" s="627"/>
      <c r="B222" s="655"/>
      <c r="C222" s="642"/>
      <c r="D222" s="181" t="s">
        <v>32</v>
      </c>
      <c r="E222" s="528"/>
      <c r="F222" s="528"/>
      <c r="G222" s="528"/>
      <c r="H222" s="528"/>
      <c r="I222" s="187"/>
      <c r="J222" s="187"/>
      <c r="K222" s="187"/>
      <c r="L222" s="187"/>
      <c r="M222" s="369"/>
    </row>
    <row r="223" spans="1:15" ht="15.75" hidden="1" customHeight="1">
      <c r="A223" s="623" t="s">
        <v>299</v>
      </c>
      <c r="B223" s="653" t="s">
        <v>61</v>
      </c>
      <c r="C223" s="640" t="s">
        <v>522</v>
      </c>
      <c r="D223" s="181" t="s">
        <v>0</v>
      </c>
      <c r="E223" s="528"/>
      <c r="F223" s="528"/>
      <c r="G223" s="528"/>
      <c r="H223" s="528"/>
      <c r="I223" s="67">
        <f>I226</f>
        <v>0</v>
      </c>
      <c r="J223" s="67">
        <f>J226</f>
        <v>0</v>
      </c>
      <c r="K223" s="67">
        <f>K226</f>
        <v>0</v>
      </c>
      <c r="L223" s="67">
        <f>L226</f>
        <v>0</v>
      </c>
      <c r="M223" s="67">
        <f>M226</f>
        <v>0</v>
      </c>
    </row>
    <row r="224" spans="1:15" ht="36" hidden="1">
      <c r="A224" s="624"/>
      <c r="B224" s="654"/>
      <c r="C224" s="641"/>
      <c r="D224" s="80" t="s">
        <v>476</v>
      </c>
      <c r="E224" s="529"/>
      <c r="F224" s="529"/>
      <c r="G224" s="529"/>
      <c r="H224" s="529"/>
      <c r="I224" s="187"/>
      <c r="J224" s="187"/>
      <c r="K224" s="187"/>
      <c r="L224" s="187"/>
      <c r="M224" s="369"/>
    </row>
    <row r="225" spans="1:13" ht="15.75" hidden="1">
      <c r="A225" s="624"/>
      <c r="B225" s="654"/>
      <c r="C225" s="641"/>
      <c r="D225" s="181" t="s">
        <v>31</v>
      </c>
      <c r="E225" s="528"/>
      <c r="F225" s="528"/>
      <c r="G225" s="528"/>
      <c r="H225" s="528"/>
      <c r="I225" s="187"/>
      <c r="J225" s="187"/>
      <c r="K225" s="187"/>
      <c r="L225" s="187"/>
      <c r="M225" s="369"/>
    </row>
    <row r="226" spans="1:13" ht="47.25" hidden="1">
      <c r="A226" s="624"/>
      <c r="B226" s="654"/>
      <c r="C226" s="641"/>
      <c r="D226" s="181" t="s">
        <v>34</v>
      </c>
      <c r="E226" s="528"/>
      <c r="F226" s="528"/>
      <c r="G226" s="528"/>
      <c r="H226" s="528"/>
      <c r="I226" s="67">
        <v>0</v>
      </c>
      <c r="J226" s="67">
        <v>0</v>
      </c>
      <c r="K226" s="67">
        <v>0</v>
      </c>
      <c r="L226" s="67">
        <v>0</v>
      </c>
      <c r="M226" s="67">
        <v>0</v>
      </c>
    </row>
    <row r="227" spans="1:13" ht="31.5" hidden="1">
      <c r="A227" s="627"/>
      <c r="B227" s="655"/>
      <c r="C227" s="642"/>
      <c r="D227" s="181" t="s">
        <v>32</v>
      </c>
      <c r="E227" s="528"/>
      <c r="F227" s="528"/>
      <c r="G227" s="528"/>
      <c r="H227" s="528"/>
      <c r="I227" s="187"/>
      <c r="J227" s="187"/>
      <c r="K227" s="187"/>
      <c r="L227" s="187"/>
      <c r="M227" s="369"/>
    </row>
    <row r="228" spans="1:13" ht="15.75" hidden="1" customHeight="1">
      <c r="A228" s="623" t="s">
        <v>300</v>
      </c>
      <c r="B228" s="653" t="s">
        <v>235</v>
      </c>
      <c r="C228" s="640" t="s">
        <v>522</v>
      </c>
      <c r="D228" s="181" t="s">
        <v>0</v>
      </c>
      <c r="E228" s="528"/>
      <c r="F228" s="528"/>
      <c r="G228" s="528"/>
      <c r="H228" s="528"/>
      <c r="I228" s="67">
        <f>I231</f>
        <v>0</v>
      </c>
      <c r="J228" s="67">
        <f>J231</f>
        <v>0</v>
      </c>
      <c r="K228" s="67">
        <f>K231</f>
        <v>0</v>
      </c>
      <c r="L228" s="67">
        <f>L231</f>
        <v>0</v>
      </c>
      <c r="M228" s="67">
        <f>M231</f>
        <v>0</v>
      </c>
    </row>
    <row r="229" spans="1:13" ht="36" hidden="1">
      <c r="A229" s="624"/>
      <c r="B229" s="654"/>
      <c r="C229" s="641"/>
      <c r="D229" s="80" t="s">
        <v>476</v>
      </c>
      <c r="E229" s="529"/>
      <c r="F229" s="529"/>
      <c r="G229" s="529"/>
      <c r="H229" s="529"/>
      <c r="I229" s="187"/>
      <c r="J229" s="187"/>
      <c r="K229" s="187"/>
      <c r="L229" s="187"/>
      <c r="M229" s="369"/>
    </row>
    <row r="230" spans="1:13" ht="15.75" hidden="1">
      <c r="A230" s="624"/>
      <c r="B230" s="654"/>
      <c r="C230" s="641"/>
      <c r="D230" s="181" t="s">
        <v>31</v>
      </c>
      <c r="E230" s="528"/>
      <c r="F230" s="528"/>
      <c r="G230" s="528"/>
      <c r="H230" s="528"/>
      <c r="I230" s="187"/>
      <c r="J230" s="187"/>
      <c r="K230" s="187"/>
      <c r="L230" s="187"/>
      <c r="M230" s="369"/>
    </row>
    <row r="231" spans="1:13" ht="47.25" hidden="1">
      <c r="A231" s="624"/>
      <c r="B231" s="654"/>
      <c r="C231" s="641"/>
      <c r="D231" s="181" t="s">
        <v>34</v>
      </c>
      <c r="E231" s="528"/>
      <c r="F231" s="528"/>
      <c r="G231" s="528"/>
      <c r="H231" s="528"/>
      <c r="I231" s="67">
        <v>0</v>
      </c>
      <c r="J231" s="67">
        <v>0</v>
      </c>
      <c r="K231" s="67">
        <v>0</v>
      </c>
      <c r="L231" s="67">
        <v>0</v>
      </c>
      <c r="M231" s="67">
        <v>0</v>
      </c>
    </row>
    <row r="232" spans="1:13" ht="31.5" hidden="1">
      <c r="A232" s="627"/>
      <c r="B232" s="655"/>
      <c r="C232" s="642"/>
      <c r="D232" s="181" t="s">
        <v>32</v>
      </c>
      <c r="E232" s="528"/>
      <c r="F232" s="528"/>
      <c r="G232" s="528"/>
      <c r="H232" s="528"/>
      <c r="I232" s="187"/>
      <c r="J232" s="187"/>
      <c r="K232" s="187"/>
      <c r="L232" s="187"/>
      <c r="M232" s="369"/>
    </row>
    <row r="233" spans="1:13" ht="15.75" hidden="1" customHeight="1">
      <c r="A233" s="623" t="s">
        <v>301</v>
      </c>
      <c r="B233" s="653" t="s">
        <v>62</v>
      </c>
      <c r="C233" s="640" t="s">
        <v>522</v>
      </c>
      <c r="D233" s="181" t="s">
        <v>0</v>
      </c>
      <c r="E233" s="528"/>
      <c r="F233" s="528"/>
      <c r="G233" s="528"/>
      <c r="H233" s="528"/>
      <c r="I233" s="67">
        <f>I236</f>
        <v>0</v>
      </c>
      <c r="J233" s="67">
        <f>J236</f>
        <v>0</v>
      </c>
      <c r="K233" s="67">
        <f>K236</f>
        <v>0</v>
      </c>
      <c r="L233" s="67">
        <f>L236</f>
        <v>0</v>
      </c>
      <c r="M233" s="67">
        <f>M236</f>
        <v>0</v>
      </c>
    </row>
    <row r="234" spans="1:13" ht="36" hidden="1">
      <c r="A234" s="624"/>
      <c r="B234" s="654"/>
      <c r="C234" s="641"/>
      <c r="D234" s="80" t="s">
        <v>476</v>
      </c>
      <c r="E234" s="529"/>
      <c r="F234" s="529"/>
      <c r="G234" s="529"/>
      <c r="H234" s="529"/>
      <c r="I234" s="187"/>
      <c r="J234" s="187"/>
      <c r="K234" s="187"/>
      <c r="L234" s="187"/>
      <c r="M234" s="369"/>
    </row>
    <row r="235" spans="1:13" ht="15.75" hidden="1">
      <c r="A235" s="624"/>
      <c r="B235" s="654"/>
      <c r="C235" s="641"/>
      <c r="D235" s="181" t="s">
        <v>31</v>
      </c>
      <c r="E235" s="528"/>
      <c r="F235" s="528"/>
      <c r="G235" s="528"/>
      <c r="H235" s="528"/>
      <c r="I235" s="187"/>
      <c r="J235" s="187"/>
      <c r="K235" s="187"/>
      <c r="L235" s="187"/>
      <c r="M235" s="369"/>
    </row>
    <row r="236" spans="1:13" ht="47.25" hidden="1">
      <c r="A236" s="624"/>
      <c r="B236" s="654"/>
      <c r="C236" s="641"/>
      <c r="D236" s="181" t="s">
        <v>34</v>
      </c>
      <c r="E236" s="528"/>
      <c r="F236" s="528"/>
      <c r="G236" s="528"/>
      <c r="H236" s="528"/>
      <c r="I236" s="67">
        <f>'форма  ,2025 февраль 25 '!H86</f>
        <v>0</v>
      </c>
      <c r="J236" s="67">
        <f>'форма  ,2025 февраль 25 '!I86</f>
        <v>0</v>
      </c>
      <c r="K236" s="67">
        <f>'форма  ,2025 февраль 25 '!J86</f>
        <v>0</v>
      </c>
      <c r="L236" s="67">
        <f>'форма  ,2025 февраль 25 '!K86</f>
        <v>0</v>
      </c>
      <c r="M236" s="67">
        <f>'форма  ,2025 февраль 25 '!L86</f>
        <v>0</v>
      </c>
    </row>
    <row r="237" spans="1:13" ht="31.5" hidden="1">
      <c r="A237" s="627"/>
      <c r="B237" s="655"/>
      <c r="C237" s="642"/>
      <c r="D237" s="181" t="s">
        <v>32</v>
      </c>
      <c r="E237" s="528"/>
      <c r="F237" s="528"/>
      <c r="G237" s="528"/>
      <c r="H237" s="528"/>
      <c r="I237" s="187"/>
      <c r="J237" s="187"/>
      <c r="K237" s="187"/>
      <c r="L237" s="187"/>
      <c r="M237" s="369"/>
    </row>
    <row r="238" spans="1:13" ht="15.75" hidden="1" customHeight="1">
      <c r="A238" s="623" t="s">
        <v>302</v>
      </c>
      <c r="B238" s="653" t="s">
        <v>76</v>
      </c>
      <c r="C238" s="640" t="s">
        <v>522</v>
      </c>
      <c r="D238" s="181" t="s">
        <v>0</v>
      </c>
      <c r="E238" s="528"/>
      <c r="F238" s="528"/>
      <c r="G238" s="528"/>
      <c r="H238" s="528"/>
      <c r="I238" s="67">
        <f>I241</f>
        <v>0</v>
      </c>
      <c r="J238" s="67">
        <f>J241</f>
        <v>0</v>
      </c>
      <c r="K238" s="67">
        <f>K241</f>
        <v>0</v>
      </c>
      <c r="L238" s="67">
        <f>L241</f>
        <v>0</v>
      </c>
      <c r="M238" s="67">
        <f>M241</f>
        <v>0</v>
      </c>
    </row>
    <row r="239" spans="1:13" ht="36" hidden="1">
      <c r="A239" s="624"/>
      <c r="B239" s="654"/>
      <c r="C239" s="641"/>
      <c r="D239" s="80" t="s">
        <v>476</v>
      </c>
      <c r="E239" s="529"/>
      <c r="F239" s="529"/>
      <c r="G239" s="529"/>
      <c r="H239" s="529"/>
      <c r="I239" s="187"/>
      <c r="J239" s="187"/>
      <c r="K239" s="187"/>
      <c r="L239" s="187"/>
      <c r="M239" s="369"/>
    </row>
    <row r="240" spans="1:13" ht="15.75" hidden="1">
      <c r="A240" s="624"/>
      <c r="B240" s="654"/>
      <c r="C240" s="641"/>
      <c r="D240" s="181" t="s">
        <v>31</v>
      </c>
      <c r="E240" s="528"/>
      <c r="F240" s="528"/>
      <c r="G240" s="528"/>
      <c r="H240" s="528"/>
      <c r="I240" s="187"/>
      <c r="J240" s="187"/>
      <c r="K240" s="187"/>
      <c r="L240" s="187"/>
      <c r="M240" s="369"/>
    </row>
    <row r="241" spans="1:14" ht="47.25" hidden="1">
      <c r="A241" s="624"/>
      <c r="B241" s="654"/>
      <c r="C241" s="641"/>
      <c r="D241" s="181" t="s">
        <v>34</v>
      </c>
      <c r="E241" s="528"/>
      <c r="F241" s="528"/>
      <c r="G241" s="528"/>
      <c r="H241" s="528"/>
      <c r="I241" s="67">
        <v>0</v>
      </c>
      <c r="J241" s="67">
        <v>0</v>
      </c>
      <c r="K241" s="67">
        <v>0</v>
      </c>
      <c r="L241" s="67">
        <v>0</v>
      </c>
      <c r="M241" s="67">
        <v>0</v>
      </c>
    </row>
    <row r="242" spans="1:14" ht="31.5" hidden="1">
      <c r="A242" s="627"/>
      <c r="B242" s="655"/>
      <c r="C242" s="642"/>
      <c r="D242" s="181" t="s">
        <v>32</v>
      </c>
      <c r="E242" s="528"/>
      <c r="F242" s="528"/>
      <c r="G242" s="528"/>
      <c r="H242" s="528"/>
      <c r="I242" s="187"/>
      <c r="J242" s="187"/>
      <c r="K242" s="187"/>
      <c r="L242" s="187"/>
      <c r="M242" s="369"/>
    </row>
    <row r="243" spans="1:14" ht="15.75" hidden="1" customHeight="1">
      <c r="A243" s="623" t="s">
        <v>303</v>
      </c>
      <c r="B243" s="653" t="s">
        <v>79</v>
      </c>
      <c r="C243" s="640" t="s">
        <v>522</v>
      </c>
      <c r="D243" s="181" t="s">
        <v>0</v>
      </c>
      <c r="E243" s="528"/>
      <c r="F243" s="528"/>
      <c r="G243" s="528"/>
      <c r="H243" s="528"/>
      <c r="I243" s="67">
        <f>I246</f>
        <v>0</v>
      </c>
      <c r="J243" s="67">
        <f>J246</f>
        <v>0</v>
      </c>
      <c r="K243" s="67">
        <f>K246</f>
        <v>0</v>
      </c>
      <c r="L243" s="67">
        <f>L246</f>
        <v>0</v>
      </c>
      <c r="M243" s="67">
        <f>M246</f>
        <v>0</v>
      </c>
    </row>
    <row r="244" spans="1:14" ht="36" hidden="1">
      <c r="A244" s="624"/>
      <c r="B244" s="654"/>
      <c r="C244" s="641"/>
      <c r="D244" s="80" t="s">
        <v>476</v>
      </c>
      <c r="E244" s="529"/>
      <c r="F244" s="529"/>
      <c r="G244" s="529"/>
      <c r="H244" s="529"/>
      <c r="I244" s="187"/>
      <c r="J244" s="187"/>
      <c r="K244" s="187"/>
      <c r="L244" s="187"/>
      <c r="M244" s="369"/>
    </row>
    <row r="245" spans="1:14" ht="15.75" hidden="1">
      <c r="A245" s="624"/>
      <c r="B245" s="654"/>
      <c r="C245" s="641"/>
      <c r="D245" s="181" t="s">
        <v>31</v>
      </c>
      <c r="E245" s="528"/>
      <c r="F245" s="528"/>
      <c r="G245" s="528"/>
      <c r="H245" s="528"/>
      <c r="I245" s="187"/>
      <c r="J245" s="187"/>
      <c r="K245" s="187"/>
      <c r="L245" s="187"/>
      <c r="M245" s="369"/>
    </row>
    <row r="246" spans="1:14" ht="47.25" hidden="1">
      <c r="A246" s="624"/>
      <c r="B246" s="654"/>
      <c r="C246" s="641"/>
      <c r="D246" s="181" t="s">
        <v>34</v>
      </c>
      <c r="E246" s="528"/>
      <c r="F246" s="528"/>
      <c r="G246" s="528"/>
      <c r="H246" s="528"/>
      <c r="I246" s="67">
        <v>0</v>
      </c>
      <c r="J246" s="67">
        <v>0</v>
      </c>
      <c r="K246" s="67">
        <v>0</v>
      </c>
      <c r="L246" s="67">
        <v>0</v>
      </c>
      <c r="M246" s="67">
        <v>0</v>
      </c>
    </row>
    <row r="247" spans="1:14" ht="31.5" hidden="1">
      <c r="A247" s="627"/>
      <c r="B247" s="655"/>
      <c r="C247" s="642"/>
      <c r="D247" s="181" t="s">
        <v>32</v>
      </c>
      <c r="E247" s="528"/>
      <c r="F247" s="528"/>
      <c r="G247" s="528"/>
      <c r="H247" s="528"/>
      <c r="I247" s="187"/>
      <c r="J247" s="187"/>
      <c r="K247" s="187"/>
      <c r="L247" s="187"/>
      <c r="M247" s="369"/>
    </row>
    <row r="248" spans="1:14" ht="15.75" hidden="1" customHeight="1">
      <c r="A248" s="623" t="s">
        <v>304</v>
      </c>
      <c r="B248" s="653" t="s">
        <v>80</v>
      </c>
      <c r="C248" s="640" t="s">
        <v>522</v>
      </c>
      <c r="D248" s="181" t="s">
        <v>0</v>
      </c>
      <c r="E248" s="528"/>
      <c r="F248" s="528"/>
      <c r="G248" s="528"/>
      <c r="H248" s="528"/>
      <c r="I248" s="67">
        <f>I251</f>
        <v>0</v>
      </c>
      <c r="J248" s="67">
        <f>J251</f>
        <v>0</v>
      </c>
      <c r="K248" s="67">
        <f>K251</f>
        <v>0</v>
      </c>
      <c r="L248" s="67">
        <f>L251</f>
        <v>0</v>
      </c>
      <c r="M248" s="67">
        <f>M251</f>
        <v>0</v>
      </c>
    </row>
    <row r="249" spans="1:14" ht="36" hidden="1">
      <c r="A249" s="624"/>
      <c r="B249" s="654"/>
      <c r="C249" s="641"/>
      <c r="D249" s="80" t="s">
        <v>476</v>
      </c>
      <c r="E249" s="529"/>
      <c r="F249" s="529"/>
      <c r="G249" s="529"/>
      <c r="H249" s="529"/>
      <c r="I249" s="187"/>
      <c r="J249" s="187"/>
      <c r="K249" s="187"/>
      <c r="L249" s="187"/>
      <c r="M249" s="369"/>
    </row>
    <row r="250" spans="1:14" ht="15.75" hidden="1">
      <c r="A250" s="624"/>
      <c r="B250" s="654"/>
      <c r="C250" s="641"/>
      <c r="D250" s="181" t="s">
        <v>31</v>
      </c>
      <c r="E250" s="528"/>
      <c r="F250" s="528"/>
      <c r="G250" s="528"/>
      <c r="H250" s="528"/>
      <c r="I250" s="187"/>
      <c r="J250" s="187"/>
      <c r="K250" s="187"/>
      <c r="L250" s="187"/>
      <c r="M250" s="369"/>
    </row>
    <row r="251" spans="1:14" ht="47.25" hidden="1">
      <c r="A251" s="624"/>
      <c r="B251" s="654"/>
      <c r="C251" s="641"/>
      <c r="D251" s="181" t="s">
        <v>34</v>
      </c>
      <c r="E251" s="528"/>
      <c r="F251" s="528"/>
      <c r="G251" s="528"/>
      <c r="H251" s="528"/>
      <c r="I251" s="67">
        <v>0</v>
      </c>
      <c r="J251" s="67">
        <v>0</v>
      </c>
      <c r="K251" s="67">
        <v>0</v>
      </c>
      <c r="L251" s="67">
        <v>0</v>
      </c>
      <c r="M251" s="67">
        <v>0</v>
      </c>
    </row>
    <row r="252" spans="1:14" ht="31.5" hidden="1">
      <c r="A252" s="627"/>
      <c r="B252" s="655"/>
      <c r="C252" s="642"/>
      <c r="D252" s="181" t="s">
        <v>32</v>
      </c>
      <c r="E252" s="528"/>
      <c r="F252" s="528"/>
      <c r="G252" s="528"/>
      <c r="H252" s="528"/>
      <c r="I252" s="187"/>
      <c r="J252" s="187"/>
      <c r="K252" s="187"/>
      <c r="L252" s="187"/>
      <c r="M252" s="369"/>
    </row>
    <row r="253" spans="1:14" ht="15.75" customHeight="1">
      <c r="A253" s="623" t="s">
        <v>575</v>
      </c>
      <c r="B253" s="732" t="s">
        <v>81</v>
      </c>
      <c r="C253" s="640" t="s">
        <v>522</v>
      </c>
      <c r="D253" s="181" t="s">
        <v>0</v>
      </c>
      <c r="E253" s="540" t="s">
        <v>46</v>
      </c>
      <c r="F253" s="540" t="s">
        <v>40</v>
      </c>
      <c r="G253" s="540" t="s">
        <v>84</v>
      </c>
      <c r="H253" s="540" t="s">
        <v>382</v>
      </c>
      <c r="I253" s="87">
        <f>I256</f>
        <v>1440</v>
      </c>
      <c r="J253" s="87">
        <f>J256</f>
        <v>1246.3879999999999</v>
      </c>
      <c r="K253" s="87">
        <f>K256</f>
        <v>5821</v>
      </c>
      <c r="L253" s="87">
        <f>L256</f>
        <v>1500</v>
      </c>
      <c r="M253" s="87">
        <f>M256</f>
        <v>1500</v>
      </c>
    </row>
    <row r="254" spans="1:14" ht="36">
      <c r="A254" s="624"/>
      <c r="B254" s="733"/>
      <c r="C254" s="641"/>
      <c r="D254" s="80" t="s">
        <v>476</v>
      </c>
      <c r="E254" s="529"/>
      <c r="F254" s="529"/>
      <c r="G254" s="529"/>
      <c r="H254" s="529"/>
      <c r="I254" s="187"/>
      <c r="J254" s="187"/>
      <c r="K254" s="187"/>
      <c r="L254" s="187"/>
      <c r="M254" s="369"/>
    </row>
    <row r="255" spans="1:14" ht="15.75">
      <c r="A255" s="624"/>
      <c r="B255" s="733"/>
      <c r="C255" s="641"/>
      <c r="D255" s="181" t="s">
        <v>31</v>
      </c>
      <c r="E255" s="528"/>
      <c r="F255" s="528"/>
      <c r="G255" s="528"/>
      <c r="H255" s="528"/>
      <c r="I255" s="187"/>
      <c r="J255" s="187"/>
      <c r="K255" s="187"/>
      <c r="L255" s="187"/>
      <c r="M255" s="369"/>
    </row>
    <row r="256" spans="1:14" ht="47.25">
      <c r="A256" s="624"/>
      <c r="B256" s="733"/>
      <c r="C256" s="641"/>
      <c r="D256" s="181" t="s">
        <v>34</v>
      </c>
      <c r="E256" s="540" t="s">
        <v>46</v>
      </c>
      <c r="F256" s="540" t="s">
        <v>40</v>
      </c>
      <c r="G256" s="540" t="s">
        <v>84</v>
      </c>
      <c r="H256" s="540" t="s">
        <v>382</v>
      </c>
      <c r="I256" s="75">
        <f>I261+I266+I271+I276+I281+I286+I291+I301+I296</f>
        <v>1440</v>
      </c>
      <c r="J256" s="75">
        <f>J261+J266+J271+J276+J281+J286+J291+J301+J296</f>
        <v>1246.3879999999999</v>
      </c>
      <c r="K256" s="75">
        <f>K261+K266+K271+K286+K296</f>
        <v>5821</v>
      </c>
      <c r="L256" s="75">
        <f t="shared" ref="L256:M256" si="21">L261+L266+L271+L286+L296</f>
        <v>1500</v>
      </c>
      <c r="M256" s="75">
        <f t="shared" si="21"/>
        <v>1500</v>
      </c>
      <c r="N256" s="111">
        <f>I261+I266+I271+I276+I281+I286+I291+I301</f>
        <v>1000</v>
      </c>
    </row>
    <row r="257" spans="1:15" ht="31.5">
      <c r="A257" s="627"/>
      <c r="B257" s="734"/>
      <c r="C257" s="642"/>
      <c r="D257" s="181" t="s">
        <v>32</v>
      </c>
      <c r="E257" s="528"/>
      <c r="F257" s="528"/>
      <c r="G257" s="528"/>
      <c r="H257" s="528"/>
      <c r="I257" s="187"/>
      <c r="J257" s="187"/>
      <c r="K257" s="187"/>
      <c r="L257" s="187"/>
      <c r="M257" s="369"/>
      <c r="O257" s="6"/>
    </row>
    <row r="258" spans="1:15" ht="15.75" customHeight="1">
      <c r="A258" s="623" t="s">
        <v>576</v>
      </c>
      <c r="B258" s="653" t="s">
        <v>97</v>
      </c>
      <c r="C258" s="640" t="s">
        <v>522</v>
      </c>
      <c r="D258" s="181" t="s">
        <v>0</v>
      </c>
      <c r="E258" s="540" t="s">
        <v>46</v>
      </c>
      <c r="F258" s="540" t="s">
        <v>40</v>
      </c>
      <c r="G258" s="540" t="s">
        <v>84</v>
      </c>
      <c r="H258" s="540" t="s">
        <v>382</v>
      </c>
      <c r="I258" s="67">
        <f>I261</f>
        <v>751.47</v>
      </c>
      <c r="J258" s="67">
        <v>980</v>
      </c>
      <c r="K258" s="67">
        <v>1100</v>
      </c>
      <c r="L258" s="67">
        <v>1100</v>
      </c>
      <c r="M258" s="67">
        <v>1100</v>
      </c>
      <c r="O258" s="21"/>
    </row>
    <row r="259" spans="1:15" ht="36">
      <c r="A259" s="624"/>
      <c r="B259" s="654"/>
      <c r="C259" s="641"/>
      <c r="D259" s="80" t="s">
        <v>476</v>
      </c>
      <c r="E259" s="529"/>
      <c r="F259" s="529"/>
      <c r="G259" s="529"/>
      <c r="H259" s="529"/>
      <c r="I259" s="187"/>
      <c r="J259" s="187"/>
      <c r="K259" s="187"/>
      <c r="L259" s="187"/>
      <c r="M259" s="369"/>
      <c r="O259" s="685"/>
    </row>
    <row r="260" spans="1:15" ht="15.75">
      <c r="A260" s="624"/>
      <c r="B260" s="654"/>
      <c r="C260" s="641"/>
      <c r="D260" s="181" t="s">
        <v>31</v>
      </c>
      <c r="E260" s="528"/>
      <c r="F260" s="528"/>
      <c r="G260" s="528"/>
      <c r="H260" s="528"/>
      <c r="I260" s="187"/>
      <c r="J260" s="187"/>
      <c r="K260" s="187"/>
      <c r="L260" s="187"/>
      <c r="M260" s="369"/>
      <c r="O260" s="685"/>
    </row>
    <row r="261" spans="1:15" ht="47.25">
      <c r="A261" s="624"/>
      <c r="B261" s="654"/>
      <c r="C261" s="641"/>
      <c r="D261" s="181" t="s">
        <v>34</v>
      </c>
      <c r="E261" s="540" t="s">
        <v>46</v>
      </c>
      <c r="F261" s="540" t="s">
        <v>40</v>
      </c>
      <c r="G261" s="540" t="s">
        <v>84</v>
      </c>
      <c r="H261" s="540" t="s">
        <v>382</v>
      </c>
      <c r="I261" s="67">
        <f>'форма  ,2025 февраль 25 '!H95</f>
        <v>751.47</v>
      </c>
      <c r="J261" s="67">
        <v>1025.8779999999999</v>
      </c>
      <c r="K261" s="67">
        <v>1100</v>
      </c>
      <c r="L261" s="67">
        <v>1100</v>
      </c>
      <c r="M261" s="67">
        <v>1100</v>
      </c>
      <c r="O261" s="26"/>
    </row>
    <row r="262" spans="1:15" ht="31.5">
      <c r="A262" s="627"/>
      <c r="B262" s="655"/>
      <c r="C262" s="642"/>
      <c r="D262" s="181" t="s">
        <v>32</v>
      </c>
      <c r="E262" s="528"/>
      <c r="F262" s="528"/>
      <c r="G262" s="528"/>
      <c r="H262" s="528"/>
      <c r="I262" s="67"/>
      <c r="J262" s="187"/>
      <c r="K262" s="187"/>
      <c r="L262" s="187"/>
      <c r="M262" s="369"/>
      <c r="O262" s="23"/>
    </row>
    <row r="263" spans="1:15" ht="18" customHeight="1">
      <c r="A263" s="623" t="s">
        <v>577</v>
      </c>
      <c r="B263" s="653" t="s">
        <v>85</v>
      </c>
      <c r="C263" s="640" t="s">
        <v>522</v>
      </c>
      <c r="D263" s="181" t="s">
        <v>0</v>
      </c>
      <c r="E263" s="540" t="s">
        <v>46</v>
      </c>
      <c r="F263" s="540" t="s">
        <v>40</v>
      </c>
      <c r="G263" s="540" t="s">
        <v>84</v>
      </c>
      <c r="H263" s="540" t="s">
        <v>382</v>
      </c>
      <c r="I263" s="67">
        <f>I266</f>
        <v>30</v>
      </c>
      <c r="J263" s="67">
        <f>J266</f>
        <v>29.55</v>
      </c>
      <c r="K263" s="67">
        <f>K266</f>
        <v>100</v>
      </c>
      <c r="L263" s="67">
        <f>L266</f>
        <v>100</v>
      </c>
      <c r="M263" s="67">
        <f>M266</f>
        <v>100</v>
      </c>
      <c r="O263" s="23"/>
    </row>
    <row r="264" spans="1:15" ht="36">
      <c r="A264" s="624"/>
      <c r="B264" s="654"/>
      <c r="C264" s="641"/>
      <c r="D264" s="80" t="s">
        <v>476</v>
      </c>
      <c r="E264" s="529"/>
      <c r="F264" s="529"/>
      <c r="G264" s="529"/>
      <c r="H264" s="529"/>
      <c r="I264" s="67"/>
      <c r="J264" s="187"/>
      <c r="K264" s="187"/>
      <c r="L264" s="187"/>
      <c r="M264" s="369"/>
      <c r="O264" s="22"/>
    </row>
    <row r="265" spans="1:15" ht="20.25" customHeight="1">
      <c r="A265" s="624"/>
      <c r="B265" s="654"/>
      <c r="C265" s="641"/>
      <c r="D265" s="181" t="s">
        <v>31</v>
      </c>
      <c r="E265" s="528"/>
      <c r="F265" s="528"/>
      <c r="G265" s="528"/>
      <c r="H265" s="528"/>
      <c r="I265" s="67"/>
      <c r="J265" s="187"/>
      <c r="K265" s="187"/>
      <c r="L265" s="187"/>
      <c r="M265" s="369"/>
      <c r="O265" s="22"/>
    </row>
    <row r="266" spans="1:15" ht="47.25">
      <c r="A266" s="624"/>
      <c r="B266" s="654"/>
      <c r="C266" s="641"/>
      <c r="D266" s="181" t="s">
        <v>34</v>
      </c>
      <c r="E266" s="540" t="s">
        <v>46</v>
      </c>
      <c r="F266" s="540" t="s">
        <v>40</v>
      </c>
      <c r="G266" s="540" t="s">
        <v>84</v>
      </c>
      <c r="H266" s="540" t="s">
        <v>382</v>
      </c>
      <c r="I266" s="69">
        <f>'форма  ,2025 февраль 25 '!H96</f>
        <v>30</v>
      </c>
      <c r="J266" s="69">
        <f>'форма  ,2025 февраль 25 '!I96</f>
        <v>29.55</v>
      </c>
      <c r="K266" s="69">
        <f>'форма  ,2025 февраль 25 '!J96</f>
        <v>100</v>
      </c>
      <c r="L266" s="69">
        <f>'форма  ,2025 февраль 25 '!K96</f>
        <v>100</v>
      </c>
      <c r="M266" s="69">
        <f>'форма  ,2025 февраль 25 '!L96</f>
        <v>100</v>
      </c>
      <c r="O266" s="23"/>
    </row>
    <row r="267" spans="1:15" ht="34.5" customHeight="1">
      <c r="A267" s="627"/>
      <c r="B267" s="655"/>
      <c r="C267" s="642"/>
      <c r="D267" s="181" t="s">
        <v>32</v>
      </c>
      <c r="E267" s="528"/>
      <c r="F267" s="528"/>
      <c r="G267" s="528"/>
      <c r="H267" s="528"/>
      <c r="I267" s="69"/>
      <c r="J267" s="187"/>
      <c r="K267" s="187"/>
      <c r="L267" s="187"/>
      <c r="M267" s="369"/>
      <c r="O267" s="23"/>
    </row>
    <row r="268" spans="1:15" ht="20.100000000000001" customHeight="1">
      <c r="A268" s="623" t="s">
        <v>578</v>
      </c>
      <c r="B268" s="653" t="s">
        <v>82</v>
      </c>
      <c r="C268" s="640" t="s">
        <v>522</v>
      </c>
      <c r="D268" s="181" t="s">
        <v>0</v>
      </c>
      <c r="E268" s="540" t="s">
        <v>46</v>
      </c>
      <c r="F268" s="540" t="s">
        <v>40</v>
      </c>
      <c r="G268" s="540" t="s">
        <v>84</v>
      </c>
      <c r="H268" s="540" t="s">
        <v>382</v>
      </c>
      <c r="I268" s="67">
        <f>I271</f>
        <v>148.53</v>
      </c>
      <c r="J268" s="67">
        <v>0</v>
      </c>
      <c r="K268" s="67">
        <v>190</v>
      </c>
      <c r="L268" s="67">
        <v>190</v>
      </c>
      <c r="M268" s="67">
        <v>190</v>
      </c>
      <c r="O268" s="23"/>
    </row>
    <row r="269" spans="1:15" ht="36">
      <c r="A269" s="624"/>
      <c r="B269" s="654"/>
      <c r="C269" s="641"/>
      <c r="D269" s="80" t="s">
        <v>476</v>
      </c>
      <c r="E269" s="529"/>
      <c r="F269" s="529"/>
      <c r="G269" s="529"/>
      <c r="H269" s="529"/>
      <c r="I269" s="69"/>
      <c r="J269" s="187"/>
      <c r="K269" s="187"/>
      <c r="L269" s="187"/>
      <c r="M269" s="369"/>
      <c r="O269" s="23"/>
    </row>
    <row r="270" spans="1:15" ht="20.100000000000001" customHeight="1">
      <c r="A270" s="624"/>
      <c r="B270" s="654"/>
      <c r="C270" s="641"/>
      <c r="D270" s="181" t="s">
        <v>31</v>
      </c>
      <c r="E270" s="528"/>
      <c r="F270" s="528"/>
      <c r="G270" s="528"/>
      <c r="H270" s="528"/>
      <c r="I270" s="69"/>
      <c r="J270" s="187"/>
      <c r="K270" s="187"/>
      <c r="L270" s="187"/>
      <c r="M270" s="369"/>
      <c r="O270" s="6"/>
    </row>
    <row r="271" spans="1:15" ht="29.25" customHeight="1">
      <c r="A271" s="624"/>
      <c r="B271" s="654"/>
      <c r="C271" s="641"/>
      <c r="D271" s="181" t="s">
        <v>34</v>
      </c>
      <c r="E271" s="540" t="s">
        <v>46</v>
      </c>
      <c r="F271" s="540" t="s">
        <v>40</v>
      </c>
      <c r="G271" s="540" t="s">
        <v>84</v>
      </c>
      <c r="H271" s="540" t="s">
        <v>382</v>
      </c>
      <c r="I271" s="69">
        <f>'форма  ,2025 февраль 25 '!H97</f>
        <v>148.53</v>
      </c>
      <c r="J271" s="69">
        <v>0</v>
      </c>
      <c r="K271" s="69">
        <v>190</v>
      </c>
      <c r="L271" s="69">
        <v>190</v>
      </c>
      <c r="M271" s="69">
        <v>190</v>
      </c>
    </row>
    <row r="272" spans="1:15" ht="30" customHeight="1">
      <c r="A272" s="627"/>
      <c r="B272" s="655"/>
      <c r="C272" s="642"/>
      <c r="D272" s="181" t="s">
        <v>32</v>
      </c>
      <c r="E272" s="528"/>
      <c r="F272" s="528"/>
      <c r="G272" s="528"/>
      <c r="H272" s="528"/>
      <c r="I272" s="69"/>
      <c r="J272" s="187"/>
      <c r="K272" s="187"/>
      <c r="L272" s="187"/>
      <c r="M272" s="369"/>
    </row>
    <row r="273" spans="1:13" ht="20.100000000000001" hidden="1" customHeight="1">
      <c r="A273" s="623" t="s">
        <v>305</v>
      </c>
      <c r="B273" s="653" t="s">
        <v>83</v>
      </c>
      <c r="C273" s="640" t="s">
        <v>522</v>
      </c>
      <c r="D273" s="181" t="s">
        <v>0</v>
      </c>
      <c r="E273" s="528"/>
      <c r="F273" s="528"/>
      <c r="G273" s="528"/>
      <c r="H273" s="528"/>
      <c r="I273" s="67">
        <f>I276</f>
        <v>0</v>
      </c>
      <c r="J273" s="67">
        <f>J276</f>
        <v>0</v>
      </c>
      <c r="K273" s="67">
        <f>K276</f>
        <v>0</v>
      </c>
      <c r="L273" s="67">
        <f>L276</f>
        <v>0</v>
      </c>
      <c r="M273" s="67">
        <f>M276</f>
        <v>0</v>
      </c>
    </row>
    <row r="274" spans="1:13" ht="36" hidden="1">
      <c r="A274" s="624"/>
      <c r="B274" s="654"/>
      <c r="C274" s="641"/>
      <c r="D274" s="80" t="s">
        <v>476</v>
      </c>
      <c r="E274" s="529"/>
      <c r="F274" s="529"/>
      <c r="G274" s="529"/>
      <c r="H274" s="529"/>
      <c r="I274" s="69"/>
      <c r="J274" s="187"/>
      <c r="K274" s="187"/>
      <c r="L274" s="187"/>
      <c r="M274" s="369"/>
    </row>
    <row r="275" spans="1:13" ht="20.100000000000001" hidden="1" customHeight="1">
      <c r="A275" s="624"/>
      <c r="B275" s="654"/>
      <c r="C275" s="641"/>
      <c r="D275" s="181" t="s">
        <v>31</v>
      </c>
      <c r="E275" s="528"/>
      <c r="F275" s="528"/>
      <c r="G275" s="528"/>
      <c r="H275" s="528"/>
      <c r="I275" s="69"/>
      <c r="J275" s="187"/>
      <c r="K275" s="187"/>
      <c r="L275" s="187"/>
      <c r="M275" s="369"/>
    </row>
    <row r="276" spans="1:13" ht="47.25" hidden="1">
      <c r="A276" s="624"/>
      <c r="B276" s="654"/>
      <c r="C276" s="641"/>
      <c r="D276" s="181" t="s">
        <v>34</v>
      </c>
      <c r="E276" s="528"/>
      <c r="F276" s="528"/>
      <c r="G276" s="528"/>
      <c r="H276" s="528"/>
      <c r="I276" s="69">
        <v>0</v>
      </c>
      <c r="J276" s="69">
        <v>0</v>
      </c>
      <c r="K276" s="69">
        <v>0</v>
      </c>
      <c r="L276" s="69">
        <v>0</v>
      </c>
      <c r="M276" s="69">
        <v>0</v>
      </c>
    </row>
    <row r="277" spans="1:13" ht="31.5" hidden="1">
      <c r="A277" s="627"/>
      <c r="B277" s="655"/>
      <c r="C277" s="642"/>
      <c r="D277" s="181" t="s">
        <v>32</v>
      </c>
      <c r="E277" s="528"/>
      <c r="F277" s="528"/>
      <c r="G277" s="528"/>
      <c r="H277" s="528"/>
      <c r="I277" s="69"/>
      <c r="J277" s="187"/>
      <c r="K277" s="187"/>
      <c r="L277" s="187"/>
      <c r="M277" s="369"/>
    </row>
    <row r="278" spans="1:13" ht="20.100000000000001" hidden="1" customHeight="1">
      <c r="A278" s="623" t="s">
        <v>306</v>
      </c>
      <c r="B278" s="653" t="s">
        <v>86</v>
      </c>
      <c r="C278" s="640" t="s">
        <v>522</v>
      </c>
      <c r="D278" s="181" t="s">
        <v>0</v>
      </c>
      <c r="E278" s="528"/>
      <c r="F278" s="528"/>
      <c r="G278" s="528"/>
      <c r="H278" s="528"/>
      <c r="I278" s="67">
        <f>I281</f>
        <v>0</v>
      </c>
      <c r="J278" s="67">
        <f>J281</f>
        <v>0</v>
      </c>
      <c r="K278" s="67">
        <f>K281</f>
        <v>0</v>
      </c>
      <c r="L278" s="67">
        <f>L281</f>
        <v>0</v>
      </c>
      <c r="M278" s="67">
        <f>M281</f>
        <v>0</v>
      </c>
    </row>
    <row r="279" spans="1:13" ht="36" hidden="1">
      <c r="A279" s="624"/>
      <c r="B279" s="654"/>
      <c r="C279" s="641"/>
      <c r="D279" s="80" t="s">
        <v>476</v>
      </c>
      <c r="E279" s="529"/>
      <c r="F279" s="529"/>
      <c r="G279" s="529"/>
      <c r="H279" s="529"/>
      <c r="I279" s="69"/>
      <c r="J279" s="187"/>
      <c r="K279" s="187"/>
      <c r="L279" s="187"/>
      <c r="M279" s="369"/>
    </row>
    <row r="280" spans="1:13" ht="20.100000000000001" hidden="1" customHeight="1">
      <c r="A280" s="624"/>
      <c r="B280" s="654"/>
      <c r="C280" s="641"/>
      <c r="D280" s="181" t="s">
        <v>31</v>
      </c>
      <c r="E280" s="528"/>
      <c r="F280" s="528"/>
      <c r="G280" s="528"/>
      <c r="H280" s="528"/>
      <c r="I280" s="69"/>
      <c r="J280" s="187"/>
      <c r="K280" s="187"/>
      <c r="L280" s="187"/>
      <c r="M280" s="369"/>
    </row>
    <row r="281" spans="1:13" ht="20.100000000000001" hidden="1" customHeight="1">
      <c r="A281" s="624"/>
      <c r="B281" s="654"/>
      <c r="C281" s="641"/>
      <c r="D281" s="181" t="s">
        <v>34</v>
      </c>
      <c r="E281" s="528"/>
      <c r="F281" s="528"/>
      <c r="G281" s="528"/>
      <c r="H281" s="528"/>
      <c r="I281" s="69">
        <f>'форма  ,2025 февраль 25 '!H99</f>
        <v>0</v>
      </c>
      <c r="J281" s="69">
        <f>'форма  ,2025 февраль 25 '!I99</f>
        <v>0</v>
      </c>
      <c r="K281" s="69">
        <f>'форма  ,2025 февраль 25 '!J99</f>
        <v>0</v>
      </c>
      <c r="L281" s="69">
        <f>'форма  ,2025 февраль 25 '!K99</f>
        <v>0</v>
      </c>
      <c r="M281" s="69">
        <f>'форма  ,2025 февраль 25 '!L99</f>
        <v>0</v>
      </c>
    </row>
    <row r="282" spans="1:13" ht="20.100000000000001" hidden="1" customHeight="1">
      <c r="A282" s="627"/>
      <c r="B282" s="655"/>
      <c r="C282" s="642"/>
      <c r="D282" s="181" t="s">
        <v>32</v>
      </c>
      <c r="E282" s="528"/>
      <c r="F282" s="528"/>
      <c r="G282" s="528"/>
      <c r="H282" s="528"/>
      <c r="I282" s="69"/>
      <c r="J282" s="187"/>
      <c r="K282" s="187"/>
      <c r="L282" s="187"/>
      <c r="M282" s="369"/>
    </row>
    <row r="283" spans="1:13" ht="20.100000000000001" customHeight="1">
      <c r="A283" s="623" t="s">
        <v>579</v>
      </c>
      <c r="B283" s="653" t="s">
        <v>87</v>
      </c>
      <c r="C283" s="640" t="s">
        <v>522</v>
      </c>
      <c r="D283" s="181" t="s">
        <v>0</v>
      </c>
      <c r="E283" s="540" t="s">
        <v>46</v>
      </c>
      <c r="F283" s="540" t="s">
        <v>40</v>
      </c>
      <c r="G283" s="540" t="s">
        <v>84</v>
      </c>
      <c r="H283" s="540" t="s">
        <v>382</v>
      </c>
      <c r="I283" s="67">
        <f>I286</f>
        <v>70</v>
      </c>
      <c r="J283" s="67">
        <f>J286</f>
        <v>0</v>
      </c>
      <c r="K283" s="67">
        <f>K286</f>
        <v>110</v>
      </c>
      <c r="L283" s="67">
        <f>L286</f>
        <v>110</v>
      </c>
      <c r="M283" s="67">
        <v>110</v>
      </c>
    </row>
    <row r="284" spans="1:13" ht="36">
      <c r="A284" s="624"/>
      <c r="B284" s="654"/>
      <c r="C284" s="641"/>
      <c r="D284" s="80" t="s">
        <v>476</v>
      </c>
      <c r="E284" s="529"/>
      <c r="F284" s="529"/>
      <c r="G284" s="529"/>
      <c r="H284" s="529"/>
      <c r="I284" s="69"/>
      <c r="J284" s="187"/>
      <c r="K284" s="187"/>
      <c r="L284" s="187"/>
      <c r="M284" s="369"/>
    </row>
    <row r="285" spans="1:13" ht="20.100000000000001" customHeight="1">
      <c r="A285" s="624"/>
      <c r="B285" s="654"/>
      <c r="C285" s="641"/>
      <c r="D285" s="181" t="s">
        <v>31</v>
      </c>
      <c r="E285" s="528"/>
      <c r="F285" s="528"/>
      <c r="G285" s="528"/>
      <c r="H285" s="528"/>
      <c r="I285" s="69"/>
      <c r="J285" s="187"/>
      <c r="K285" s="187"/>
      <c r="L285" s="187"/>
      <c r="M285" s="369"/>
    </row>
    <row r="286" spans="1:13" ht="47.25">
      <c r="A286" s="624"/>
      <c r="B286" s="654"/>
      <c r="C286" s="641"/>
      <c r="D286" s="181" t="s">
        <v>34</v>
      </c>
      <c r="E286" s="540" t="s">
        <v>46</v>
      </c>
      <c r="F286" s="540" t="s">
        <v>40</v>
      </c>
      <c r="G286" s="540" t="s">
        <v>84</v>
      </c>
      <c r="H286" s="540" t="s">
        <v>382</v>
      </c>
      <c r="I286" s="69">
        <f>'форма  ,2025 февраль 25 '!H100</f>
        <v>70</v>
      </c>
      <c r="J286" s="69">
        <v>0</v>
      </c>
      <c r="K286" s="69">
        <v>110</v>
      </c>
      <c r="L286" s="69">
        <v>110</v>
      </c>
      <c r="M286" s="69">
        <v>110</v>
      </c>
    </row>
    <row r="287" spans="1:13" ht="20.100000000000001" customHeight="1">
      <c r="A287" s="627"/>
      <c r="B287" s="655"/>
      <c r="C287" s="642"/>
      <c r="D287" s="181" t="s">
        <v>32</v>
      </c>
      <c r="E287" s="528"/>
      <c r="F287" s="528"/>
      <c r="G287" s="528"/>
      <c r="H287" s="528"/>
      <c r="I287" s="69"/>
      <c r="J287" s="187"/>
      <c r="K287" s="187"/>
      <c r="L287" s="187"/>
      <c r="M287" s="369"/>
    </row>
    <row r="288" spans="1:13" ht="20.100000000000001" hidden="1" customHeight="1">
      <c r="A288" s="623" t="s">
        <v>307</v>
      </c>
      <c r="B288" s="653" t="s">
        <v>421</v>
      </c>
      <c r="C288" s="640" t="s">
        <v>522</v>
      </c>
      <c r="D288" s="181" t="s">
        <v>0</v>
      </c>
      <c r="E288" s="528"/>
      <c r="F288" s="528"/>
      <c r="G288" s="528"/>
      <c r="H288" s="528"/>
      <c r="I288" s="67">
        <f>I291</f>
        <v>0</v>
      </c>
      <c r="J288" s="67">
        <f>J291</f>
        <v>0</v>
      </c>
      <c r="K288" s="67">
        <f>K291</f>
        <v>0</v>
      </c>
      <c r="L288" s="67">
        <f>L291</f>
        <v>0</v>
      </c>
      <c r="M288" s="67">
        <f>M291</f>
        <v>0</v>
      </c>
    </row>
    <row r="289" spans="1:13" ht="36" hidden="1">
      <c r="A289" s="624"/>
      <c r="B289" s="654"/>
      <c r="C289" s="641"/>
      <c r="D289" s="80" t="s">
        <v>476</v>
      </c>
      <c r="E289" s="529"/>
      <c r="F289" s="529"/>
      <c r="G289" s="529"/>
      <c r="H289" s="529"/>
      <c r="I289" s="69"/>
      <c r="J289" s="187"/>
      <c r="K289" s="187"/>
      <c r="L289" s="187"/>
      <c r="M289" s="369"/>
    </row>
    <row r="290" spans="1:13" ht="20.100000000000001" hidden="1" customHeight="1">
      <c r="A290" s="624"/>
      <c r="B290" s="654"/>
      <c r="C290" s="641"/>
      <c r="D290" s="181" t="s">
        <v>31</v>
      </c>
      <c r="E290" s="528"/>
      <c r="F290" s="528"/>
      <c r="G290" s="528"/>
      <c r="H290" s="528"/>
      <c r="I290" s="69"/>
      <c r="J290" s="187"/>
      <c r="K290" s="187"/>
      <c r="L290" s="187"/>
      <c r="M290" s="369"/>
    </row>
    <row r="291" spans="1:13" ht="47.25" hidden="1">
      <c r="A291" s="624"/>
      <c r="B291" s="654"/>
      <c r="C291" s="641"/>
      <c r="D291" s="181" t="s">
        <v>34</v>
      </c>
      <c r="E291" s="528"/>
      <c r="F291" s="528"/>
      <c r="G291" s="528"/>
      <c r="H291" s="528"/>
      <c r="I291" s="69">
        <f>'форма  ,2025 февраль 25 '!H101</f>
        <v>0</v>
      </c>
      <c r="J291" s="69">
        <f>'форма  ,2025 февраль 25 '!I101</f>
        <v>0</v>
      </c>
      <c r="K291" s="69">
        <f>'форма  ,2025 февраль 25 '!J101</f>
        <v>0</v>
      </c>
      <c r="L291" s="69">
        <f>'форма  ,2025 февраль 25 '!K101</f>
        <v>0</v>
      </c>
      <c r="M291" s="69">
        <f>'форма  ,2025 февраль 25 '!L101</f>
        <v>0</v>
      </c>
    </row>
    <row r="292" spans="1:13" ht="20.100000000000001" hidden="1" customHeight="1">
      <c r="A292" s="627"/>
      <c r="B292" s="655"/>
      <c r="C292" s="642"/>
      <c r="D292" s="181" t="s">
        <v>32</v>
      </c>
      <c r="E292" s="528"/>
      <c r="F292" s="528"/>
      <c r="G292" s="528"/>
      <c r="H292" s="528"/>
      <c r="I292" s="69"/>
      <c r="J292" s="187"/>
      <c r="K292" s="187"/>
      <c r="L292" s="187"/>
      <c r="M292" s="369"/>
    </row>
    <row r="293" spans="1:13" ht="20.100000000000001" customHeight="1">
      <c r="A293" s="623" t="s">
        <v>580</v>
      </c>
      <c r="B293" s="653" t="s">
        <v>660</v>
      </c>
      <c r="C293" s="640" t="s">
        <v>522</v>
      </c>
      <c r="D293" s="394" t="s">
        <v>0</v>
      </c>
      <c r="E293" s="540" t="s">
        <v>46</v>
      </c>
      <c r="F293" s="540" t="s">
        <v>40</v>
      </c>
      <c r="G293" s="540" t="s">
        <v>84</v>
      </c>
      <c r="H293" s="540" t="s">
        <v>382</v>
      </c>
      <c r="I293" s="67">
        <f>I296</f>
        <v>440</v>
      </c>
      <c r="J293" s="67">
        <f>J296</f>
        <v>190.96</v>
      </c>
      <c r="K293" s="67">
        <f>K296</f>
        <v>4321</v>
      </c>
      <c r="L293" s="67">
        <f>L296</f>
        <v>0</v>
      </c>
      <c r="M293" s="67">
        <f>M296</f>
        <v>0</v>
      </c>
    </row>
    <row r="294" spans="1:13" ht="20.100000000000001" customHeight="1">
      <c r="A294" s="624"/>
      <c r="B294" s="654"/>
      <c r="C294" s="641"/>
      <c r="D294" s="80" t="s">
        <v>476</v>
      </c>
      <c r="E294" s="529"/>
      <c r="F294" s="529"/>
      <c r="G294" s="529"/>
      <c r="H294" s="529"/>
      <c r="I294" s="393"/>
      <c r="J294" s="393"/>
      <c r="K294" s="393"/>
      <c r="L294" s="393"/>
      <c r="M294" s="393"/>
    </row>
    <row r="295" spans="1:13" ht="20.100000000000001" customHeight="1">
      <c r="A295" s="624"/>
      <c r="B295" s="654"/>
      <c r="C295" s="641"/>
      <c r="D295" s="394" t="s">
        <v>31</v>
      </c>
      <c r="E295" s="528"/>
      <c r="F295" s="528"/>
      <c r="G295" s="528"/>
      <c r="H295" s="528"/>
      <c r="I295" s="393"/>
      <c r="J295" s="393"/>
      <c r="K295" s="393"/>
      <c r="L295" s="393"/>
      <c r="M295" s="393"/>
    </row>
    <row r="296" spans="1:13" ht="20.100000000000001" customHeight="1">
      <c r="A296" s="624"/>
      <c r="B296" s="654"/>
      <c r="C296" s="641"/>
      <c r="D296" s="394" t="s">
        <v>34</v>
      </c>
      <c r="E296" s="540" t="s">
        <v>46</v>
      </c>
      <c r="F296" s="540" t="s">
        <v>40</v>
      </c>
      <c r="G296" s="540" t="s">
        <v>84</v>
      </c>
      <c r="H296" s="540" t="s">
        <v>382</v>
      </c>
      <c r="I296" s="67">
        <f>'форма  ,2025 февраль 25 '!H102</f>
        <v>440</v>
      </c>
      <c r="J296" s="67">
        <f>'форма  ,2025 февраль 25 '!I102</f>
        <v>190.96</v>
      </c>
      <c r="K296" s="67">
        <f>'форма  ,2025 февраль 25 '!J102</f>
        <v>4321</v>
      </c>
      <c r="L296" s="67">
        <f>'форма  ,2025 февраль 25 '!K102</f>
        <v>0</v>
      </c>
      <c r="M296" s="67">
        <f>'форма  ,2025 февраль 25 '!L102</f>
        <v>0</v>
      </c>
    </row>
    <row r="297" spans="1:13" ht="20.100000000000001" customHeight="1">
      <c r="A297" s="627"/>
      <c r="B297" s="655"/>
      <c r="C297" s="642"/>
      <c r="D297" s="394" t="s">
        <v>32</v>
      </c>
      <c r="E297" s="528"/>
      <c r="F297" s="528"/>
      <c r="G297" s="528"/>
      <c r="H297" s="528"/>
      <c r="I297" s="67"/>
      <c r="J297" s="393"/>
      <c r="K297" s="393"/>
      <c r="L297" s="393"/>
      <c r="M297" s="393"/>
    </row>
    <row r="298" spans="1:13" ht="20.100000000000001" hidden="1" customHeight="1">
      <c r="A298" s="623" t="s">
        <v>499</v>
      </c>
      <c r="B298" s="653" t="s">
        <v>502</v>
      </c>
      <c r="C298" s="640" t="s">
        <v>522</v>
      </c>
      <c r="D298" s="181" t="s">
        <v>0</v>
      </c>
      <c r="E298" s="528"/>
      <c r="F298" s="528"/>
      <c r="G298" s="528"/>
      <c r="H298" s="528"/>
      <c r="I298" s="67">
        <f>I301</f>
        <v>0</v>
      </c>
      <c r="J298" s="67">
        <f>J301</f>
        <v>0</v>
      </c>
      <c r="K298" s="67">
        <f>K301</f>
        <v>0</v>
      </c>
      <c r="L298" s="67">
        <f>L301</f>
        <v>0</v>
      </c>
      <c r="M298" s="67">
        <f>M301</f>
        <v>0</v>
      </c>
    </row>
    <row r="299" spans="1:13" ht="36" hidden="1">
      <c r="A299" s="624"/>
      <c r="B299" s="654"/>
      <c r="C299" s="641"/>
      <c r="D299" s="80" t="s">
        <v>476</v>
      </c>
      <c r="E299" s="529"/>
      <c r="F299" s="529"/>
      <c r="G299" s="529"/>
      <c r="H299" s="529"/>
      <c r="I299" s="69"/>
      <c r="J299" s="187"/>
      <c r="K299" s="187"/>
      <c r="L299" s="187"/>
      <c r="M299" s="369"/>
    </row>
    <row r="300" spans="1:13" ht="20.100000000000001" hidden="1" customHeight="1">
      <c r="A300" s="624"/>
      <c r="B300" s="654"/>
      <c r="C300" s="641"/>
      <c r="D300" s="181" t="s">
        <v>31</v>
      </c>
      <c r="E300" s="528"/>
      <c r="F300" s="528"/>
      <c r="G300" s="528"/>
      <c r="H300" s="528"/>
      <c r="I300" s="69"/>
      <c r="J300" s="187"/>
      <c r="K300" s="187"/>
      <c r="L300" s="187"/>
      <c r="M300" s="369"/>
    </row>
    <row r="301" spans="1:13" ht="20.100000000000001" hidden="1" customHeight="1">
      <c r="A301" s="624"/>
      <c r="B301" s="654"/>
      <c r="C301" s="641"/>
      <c r="D301" s="181" t="s">
        <v>34</v>
      </c>
      <c r="E301" s="528"/>
      <c r="F301" s="528"/>
      <c r="G301" s="528"/>
      <c r="H301" s="528"/>
      <c r="I301" s="69">
        <f>'форма  ,2025 февраль 25 '!H103</f>
        <v>0</v>
      </c>
      <c r="J301" s="69">
        <f>'форма  ,2025 февраль 25 '!I103</f>
        <v>0</v>
      </c>
      <c r="K301" s="69">
        <f>'форма  ,2025 февраль 25 '!J103</f>
        <v>0</v>
      </c>
      <c r="L301" s="69">
        <f>'форма  ,2025 февраль 25 '!K103</f>
        <v>0</v>
      </c>
      <c r="M301" s="69">
        <f>'форма  ,2025 февраль 25 '!L103</f>
        <v>0</v>
      </c>
    </row>
    <row r="302" spans="1:13" ht="20.100000000000001" hidden="1" customHeight="1">
      <c r="A302" s="627"/>
      <c r="B302" s="655"/>
      <c r="C302" s="642"/>
      <c r="D302" s="181" t="s">
        <v>32</v>
      </c>
      <c r="E302" s="528"/>
      <c r="F302" s="528"/>
      <c r="G302" s="528"/>
      <c r="H302" s="528"/>
      <c r="I302" s="187"/>
      <c r="J302" s="187"/>
      <c r="K302" s="187"/>
      <c r="L302" s="187"/>
      <c r="M302" s="369"/>
    </row>
    <row r="303" spans="1:13" ht="20.100000000000001" customHeight="1">
      <c r="A303" s="656" t="s">
        <v>67</v>
      </c>
      <c r="B303" s="735" t="s">
        <v>88</v>
      </c>
      <c r="C303" s="640" t="s">
        <v>516</v>
      </c>
      <c r="D303" s="181" t="s">
        <v>0</v>
      </c>
      <c r="E303" s="540" t="s">
        <v>46</v>
      </c>
      <c r="F303" s="540"/>
      <c r="G303" s="540" t="s">
        <v>645</v>
      </c>
      <c r="H303" s="528"/>
      <c r="I303" s="86">
        <f>I308</f>
        <v>28463.37629</v>
      </c>
      <c r="J303" s="86">
        <f t="shared" ref="J303:M303" si="22">J308</f>
        <v>33103.888460000002</v>
      </c>
      <c r="K303" s="86">
        <f>K304+K305+K306</f>
        <v>79552.431509999995</v>
      </c>
      <c r="L303" s="86">
        <f t="shared" si="22"/>
        <v>41187.387170000009</v>
      </c>
      <c r="M303" s="86">
        <f t="shared" si="22"/>
        <v>39531.401940000003</v>
      </c>
    </row>
    <row r="304" spans="1:13" ht="36">
      <c r="A304" s="657"/>
      <c r="B304" s="736"/>
      <c r="C304" s="651"/>
      <c r="D304" s="80" t="s">
        <v>476</v>
      </c>
      <c r="E304" s="529" t="s">
        <v>46</v>
      </c>
      <c r="F304" s="529" t="s">
        <v>385</v>
      </c>
      <c r="G304" s="529" t="s">
        <v>450</v>
      </c>
      <c r="H304" s="529" t="s">
        <v>382</v>
      </c>
      <c r="I304" s="70">
        <f>I338</f>
        <v>1500</v>
      </c>
      <c r="J304" s="70">
        <v>0</v>
      </c>
      <c r="K304" s="70">
        <v>0</v>
      </c>
      <c r="L304" s="70">
        <f t="shared" ref="L304:M304" si="23">L314+L319+L329</f>
        <v>0</v>
      </c>
      <c r="M304" s="70">
        <f t="shared" si="23"/>
        <v>0</v>
      </c>
    </row>
    <row r="305" spans="1:16" ht="20.100000000000001" customHeight="1">
      <c r="A305" s="657"/>
      <c r="B305" s="736"/>
      <c r="C305" s="651"/>
      <c r="D305" s="181" t="s">
        <v>31</v>
      </c>
      <c r="E305" s="528"/>
      <c r="F305" s="528"/>
      <c r="G305" s="528"/>
      <c r="H305" s="528"/>
      <c r="I305" s="67">
        <v>0</v>
      </c>
      <c r="J305" s="70">
        <f>J310</f>
        <v>951.24071000000004</v>
      </c>
      <c r="K305" s="70">
        <f>K360+K370</f>
        <v>37319.214699999997</v>
      </c>
      <c r="L305" s="70">
        <v>0</v>
      </c>
      <c r="M305" s="70">
        <v>0</v>
      </c>
      <c r="N305" s="88"/>
    </row>
    <row r="306" spans="1:16" ht="26.25" customHeight="1">
      <c r="A306" s="657"/>
      <c r="B306" s="736"/>
      <c r="C306" s="651"/>
      <c r="D306" s="80" t="s">
        <v>34</v>
      </c>
      <c r="E306" s="529"/>
      <c r="F306" s="529"/>
      <c r="G306" s="529"/>
      <c r="H306" s="529"/>
      <c r="I306" s="70">
        <f t="shared" ref="I306:J306" si="24">I311</f>
        <v>26963.37629</v>
      </c>
      <c r="J306" s="70">
        <f t="shared" si="24"/>
        <v>32152.64775</v>
      </c>
      <c r="K306" s="70">
        <f>K316+K321+K326+K329+K336+K351+K366+K371</f>
        <v>42233.216809999998</v>
      </c>
      <c r="L306" s="70">
        <f>L311</f>
        <v>41187.387170000009</v>
      </c>
      <c r="M306" s="70">
        <f>M311</f>
        <v>39531.401940000003</v>
      </c>
      <c r="N306" s="88"/>
    </row>
    <row r="307" spans="1:16" ht="20.100000000000001" customHeight="1">
      <c r="A307" s="658"/>
      <c r="B307" s="737"/>
      <c r="C307" s="652"/>
      <c r="D307" s="181" t="s">
        <v>32</v>
      </c>
      <c r="E307" s="528"/>
      <c r="F307" s="528"/>
      <c r="G307" s="528"/>
      <c r="H307" s="528"/>
      <c r="I307" s="187"/>
      <c r="J307" s="187"/>
      <c r="K307" s="187"/>
      <c r="L307" s="187"/>
      <c r="M307" s="369"/>
      <c r="N307" s="88"/>
    </row>
    <row r="308" spans="1:16" ht="20.100000000000001" customHeight="1">
      <c r="A308" s="656" t="s">
        <v>581</v>
      </c>
      <c r="B308" s="653" t="s">
        <v>440</v>
      </c>
      <c r="C308" s="640" t="s">
        <v>516</v>
      </c>
      <c r="D308" s="181" t="s">
        <v>0</v>
      </c>
      <c r="E308" s="540" t="s">
        <v>46</v>
      </c>
      <c r="F308" s="540"/>
      <c r="G308" s="540" t="s">
        <v>645</v>
      </c>
      <c r="H308" s="528"/>
      <c r="I308" s="70">
        <f>SUM(I309:I312)</f>
        <v>28463.37629</v>
      </c>
      <c r="J308" s="70">
        <f>J309+J310+J311+J312</f>
        <v>33103.888460000002</v>
      </c>
      <c r="K308" s="70">
        <f t="shared" ref="K308:M308" si="25">SUM(K309:K312)</f>
        <v>75361.850999999995</v>
      </c>
      <c r="L308" s="70">
        <f t="shared" si="25"/>
        <v>41187.387170000009</v>
      </c>
      <c r="M308" s="70">
        <f t="shared" si="25"/>
        <v>39531.401940000003</v>
      </c>
    </row>
    <row r="309" spans="1:16" ht="36">
      <c r="A309" s="657"/>
      <c r="B309" s="654"/>
      <c r="C309" s="651"/>
      <c r="D309" s="80" t="s">
        <v>476</v>
      </c>
      <c r="E309" s="529" t="s">
        <v>46</v>
      </c>
      <c r="F309" s="529" t="s">
        <v>385</v>
      </c>
      <c r="G309" s="529" t="s">
        <v>450</v>
      </c>
      <c r="H309" s="529" t="s">
        <v>382</v>
      </c>
      <c r="I309" s="70">
        <f>I304</f>
        <v>1500</v>
      </c>
      <c r="J309" s="70">
        <v>0</v>
      </c>
      <c r="K309" s="70">
        <v>0</v>
      </c>
      <c r="L309" s="70">
        <f t="shared" ref="L309:M309" si="26">L314+L319+L329</f>
        <v>0</v>
      </c>
      <c r="M309" s="70">
        <f t="shared" si="26"/>
        <v>0</v>
      </c>
    </row>
    <row r="310" spans="1:16" ht="20.100000000000001" customHeight="1">
      <c r="A310" s="657"/>
      <c r="B310" s="654"/>
      <c r="C310" s="651"/>
      <c r="D310" s="181" t="s">
        <v>31</v>
      </c>
      <c r="E310" s="528"/>
      <c r="F310" s="528"/>
      <c r="G310" s="528"/>
      <c r="H310" s="528"/>
      <c r="I310" s="70">
        <f>I340</f>
        <v>0</v>
      </c>
      <c r="J310" s="70">
        <f>J340+J355</f>
        <v>951.24071000000004</v>
      </c>
      <c r="K310" s="70">
        <f>K340+K355</f>
        <v>33170.54</v>
      </c>
      <c r="L310" s="70">
        <f t="shared" ref="L310:M310" si="27">L340</f>
        <v>0</v>
      </c>
      <c r="M310" s="70">
        <f t="shared" si="27"/>
        <v>0</v>
      </c>
    </row>
    <row r="311" spans="1:16" ht="47.25">
      <c r="A311" s="657"/>
      <c r="B311" s="654"/>
      <c r="C311" s="651"/>
      <c r="D311" s="181" t="s">
        <v>34</v>
      </c>
      <c r="E311" s="528"/>
      <c r="F311" s="528"/>
      <c r="G311" s="528"/>
      <c r="H311" s="528"/>
      <c r="I311" s="70">
        <f>I316+I321+I326+I329+I336+I346+I351</f>
        <v>26963.37629</v>
      </c>
      <c r="J311" s="70">
        <f>J316+J321+J326+J329+J336+J341+J346+J351+J356</f>
        <v>32152.64775</v>
      </c>
      <c r="K311" s="70">
        <f>K316+K321+K326+K329+K336+K341+K346+K351+K356</f>
        <v>42191.311000000002</v>
      </c>
      <c r="L311" s="70">
        <f>L316+L321+L326+L341+L336+L346+L351</f>
        <v>41187.387170000009</v>
      </c>
      <c r="M311" s="70">
        <f>M316+M321+M326+M341+M336+M346+M348</f>
        <v>39531.401940000003</v>
      </c>
    </row>
    <row r="312" spans="1:16" ht="20.100000000000001" customHeight="1">
      <c r="A312" s="658"/>
      <c r="B312" s="655"/>
      <c r="C312" s="652"/>
      <c r="D312" s="181" t="s">
        <v>32</v>
      </c>
      <c r="E312" s="528"/>
      <c r="F312" s="528"/>
      <c r="G312" s="528"/>
      <c r="H312" s="528"/>
      <c r="I312" s="187"/>
      <c r="J312" s="187"/>
      <c r="K312" s="187"/>
      <c r="L312" s="187"/>
      <c r="M312" s="369"/>
    </row>
    <row r="313" spans="1:16" ht="20.100000000000001" customHeight="1">
      <c r="A313" s="656" t="s">
        <v>582</v>
      </c>
      <c r="B313" s="653" t="s">
        <v>523</v>
      </c>
      <c r="C313" s="640" t="s">
        <v>524</v>
      </c>
      <c r="D313" s="181" t="s">
        <v>0</v>
      </c>
      <c r="E313" s="540" t="s">
        <v>46</v>
      </c>
      <c r="F313" s="540" t="s">
        <v>385</v>
      </c>
      <c r="G313" s="540" t="s">
        <v>93</v>
      </c>
      <c r="H313" s="540" t="s">
        <v>103</v>
      </c>
      <c r="I313" s="70">
        <f>SUM(I314:I317)</f>
        <v>15041.009599999999</v>
      </c>
      <c r="J313" s="70">
        <f t="shared" ref="J313:L313" si="28">SUM(J314:J317)</f>
        <v>17640.371480000002</v>
      </c>
      <c r="K313" s="70">
        <f t="shared" si="28"/>
        <v>22692.381000000001</v>
      </c>
      <c r="L313" s="70">
        <f t="shared" si="28"/>
        <v>23412.50304</v>
      </c>
      <c r="M313" s="70">
        <f t="shared" ref="M313" si="29">SUM(M314:M317)</f>
        <v>21108.555</v>
      </c>
      <c r="O313" s="685"/>
      <c r="P313" s="6"/>
    </row>
    <row r="314" spans="1:16" ht="36">
      <c r="A314" s="657"/>
      <c r="B314" s="654"/>
      <c r="C314" s="651"/>
      <c r="D314" s="80" t="s">
        <v>476</v>
      </c>
      <c r="E314" s="529"/>
      <c r="F314" s="529"/>
      <c r="G314" s="529"/>
      <c r="H314" s="529"/>
      <c r="I314" s="37">
        <f>'форма  ,2025 февраль 25 '!H114</f>
        <v>0</v>
      </c>
      <c r="J314" s="37">
        <f>'форма  ,2025 февраль 25 '!I114</f>
        <v>0</v>
      </c>
      <c r="K314" s="37">
        <f>'форма  ,2025 февраль 25 '!J114</f>
        <v>0</v>
      </c>
      <c r="L314" s="37">
        <f>'форма  ,2025 февраль 25 '!K114</f>
        <v>0</v>
      </c>
      <c r="M314" s="37">
        <f>'форма  ,2025 февраль 25 '!L114</f>
        <v>0</v>
      </c>
      <c r="O314" s="685"/>
      <c r="P314" s="6"/>
    </row>
    <row r="315" spans="1:16" ht="18.75" customHeight="1">
      <c r="A315" s="657"/>
      <c r="B315" s="654"/>
      <c r="C315" s="651"/>
      <c r="D315" s="181" t="s">
        <v>31</v>
      </c>
      <c r="E315" s="528"/>
      <c r="F315" s="528"/>
      <c r="G315" s="528"/>
      <c r="H315" s="528"/>
      <c r="I315" s="37"/>
      <c r="J315" s="187"/>
      <c r="K315" s="187"/>
      <c r="L315" s="187"/>
      <c r="M315" s="369"/>
      <c r="O315" s="685"/>
      <c r="P315" s="6"/>
    </row>
    <row r="316" spans="1:16" ht="33" customHeight="1">
      <c r="A316" s="657"/>
      <c r="B316" s="654"/>
      <c r="C316" s="651"/>
      <c r="D316" s="181" t="s">
        <v>34</v>
      </c>
      <c r="E316" s="540" t="s">
        <v>46</v>
      </c>
      <c r="F316" s="540" t="s">
        <v>385</v>
      </c>
      <c r="G316" s="540" t="s">
        <v>93</v>
      </c>
      <c r="H316" s="540" t="s">
        <v>103</v>
      </c>
      <c r="I316" s="37">
        <f>'форма  ,2025 февраль 25 '!H113</f>
        <v>15041.009599999999</v>
      </c>
      <c r="J316" s="37">
        <f>'форма  ,2025 февраль 25 '!I113</f>
        <v>17640.371480000002</v>
      </c>
      <c r="K316" s="37">
        <f>'форма  ,2025 февраль 25 '!J113</f>
        <v>22692.381000000001</v>
      </c>
      <c r="L316" s="37">
        <f>'форма  ,2025 февраль 25 '!K113</f>
        <v>23412.50304</v>
      </c>
      <c r="M316" s="37">
        <f>'форма  ,2025 февраль 25 '!L113</f>
        <v>21108.555</v>
      </c>
      <c r="O316" s="685"/>
      <c r="P316" s="6"/>
    </row>
    <row r="317" spans="1:16" ht="20.100000000000001" customHeight="1">
      <c r="A317" s="658"/>
      <c r="B317" s="655"/>
      <c r="C317" s="652"/>
      <c r="D317" s="181" t="s">
        <v>32</v>
      </c>
      <c r="E317" s="528"/>
      <c r="F317" s="528"/>
      <c r="G317" s="528"/>
      <c r="H317" s="528"/>
      <c r="I317" s="37"/>
      <c r="J317" s="70"/>
      <c r="K317" s="187"/>
      <c r="L317" s="187"/>
      <c r="M317" s="369"/>
      <c r="O317" s="685"/>
      <c r="P317" s="6"/>
    </row>
    <row r="318" spans="1:16" ht="20.100000000000001" customHeight="1">
      <c r="A318" s="656" t="s">
        <v>386</v>
      </c>
      <c r="B318" s="653" t="s">
        <v>89</v>
      </c>
      <c r="C318" s="640" t="s">
        <v>515</v>
      </c>
      <c r="D318" s="181" t="s">
        <v>0</v>
      </c>
      <c r="E318" s="540" t="s">
        <v>46</v>
      </c>
      <c r="F318" s="540" t="s">
        <v>385</v>
      </c>
      <c r="G318" s="540" t="s">
        <v>94</v>
      </c>
      <c r="H318" s="540" t="s">
        <v>103</v>
      </c>
      <c r="I318" s="70">
        <f>SUM(I319:I322)</f>
        <v>9149.0095299999994</v>
      </c>
      <c r="J318" s="70">
        <f t="shared" ref="J318:L318" si="30">SUM(J319:J322)</f>
        <v>11584.95923</v>
      </c>
      <c r="K318" s="70">
        <f t="shared" si="30"/>
        <v>15921</v>
      </c>
      <c r="L318" s="70">
        <f t="shared" si="30"/>
        <v>14443.21413</v>
      </c>
      <c r="M318" s="70">
        <f t="shared" ref="M318" si="31">SUM(M319:M322)</f>
        <v>14891.176939999999</v>
      </c>
      <c r="O318" s="23"/>
      <c r="P318" s="6"/>
    </row>
    <row r="319" spans="1:16" ht="36">
      <c r="A319" s="657"/>
      <c r="B319" s="654"/>
      <c r="C319" s="651"/>
      <c r="D319" s="80" t="s">
        <v>476</v>
      </c>
      <c r="E319" s="529"/>
      <c r="F319" s="529"/>
      <c r="G319" s="529"/>
      <c r="H319" s="529"/>
      <c r="I319" s="70">
        <f>'форма  ,2025 февраль 25 '!H116</f>
        <v>0</v>
      </c>
      <c r="J319" s="70">
        <f>'форма  ,2025 февраль 25 '!I116</f>
        <v>0</v>
      </c>
      <c r="K319" s="70">
        <f>'форма  ,2025 февраль 25 '!J116</f>
        <v>0</v>
      </c>
      <c r="L319" s="70">
        <f>'форма  ,2025 февраль 25 '!K116</f>
        <v>0</v>
      </c>
      <c r="M319" s="70">
        <f>'форма  ,2025 февраль 25 '!L116</f>
        <v>0</v>
      </c>
      <c r="O319" s="23"/>
      <c r="P319" s="6"/>
    </row>
    <row r="320" spans="1:16" ht="20.100000000000001" customHeight="1">
      <c r="A320" s="657"/>
      <c r="B320" s="654"/>
      <c r="C320" s="651"/>
      <c r="D320" s="181" t="s">
        <v>31</v>
      </c>
      <c r="E320" s="528"/>
      <c r="F320" s="528"/>
      <c r="G320" s="528"/>
      <c r="H320" s="528"/>
      <c r="I320" s="37"/>
      <c r="J320" s="70"/>
      <c r="K320" s="187"/>
      <c r="L320" s="187"/>
      <c r="M320" s="369"/>
      <c r="O320" s="23"/>
      <c r="P320" s="6"/>
    </row>
    <row r="321" spans="1:16" ht="33.75" customHeight="1">
      <c r="A321" s="657"/>
      <c r="B321" s="654"/>
      <c r="C321" s="651"/>
      <c r="D321" s="181" t="s">
        <v>34</v>
      </c>
      <c r="E321" s="540" t="s">
        <v>46</v>
      </c>
      <c r="F321" s="540" t="s">
        <v>385</v>
      </c>
      <c r="G321" s="540" t="s">
        <v>94</v>
      </c>
      <c r="H321" s="540" t="s">
        <v>103</v>
      </c>
      <c r="I321" s="37">
        <f>'форма  ,2025 февраль 25 '!H115</f>
        <v>9149.0095299999994</v>
      </c>
      <c r="J321" s="37">
        <f>'форма  ,2025 февраль 25 '!I115</f>
        <v>11584.95923</v>
      </c>
      <c r="K321" s="37">
        <f>'форма  ,2025 февраль 25 '!J115</f>
        <v>15921</v>
      </c>
      <c r="L321" s="37">
        <f>'форма  ,2025 февраль 25 '!K115</f>
        <v>14443.21413</v>
      </c>
      <c r="M321" s="37">
        <f>'форма  ,2025 февраль 25 '!L115</f>
        <v>14891.176939999999</v>
      </c>
      <c r="O321" s="23"/>
      <c r="P321" s="6"/>
    </row>
    <row r="322" spans="1:16" ht="20.100000000000001" customHeight="1">
      <c r="A322" s="658"/>
      <c r="B322" s="655"/>
      <c r="C322" s="652"/>
      <c r="D322" s="181" t="s">
        <v>32</v>
      </c>
      <c r="E322" s="528"/>
      <c r="F322" s="528"/>
      <c r="G322" s="528"/>
      <c r="H322" s="528"/>
      <c r="I322" s="37"/>
      <c r="J322" s="187"/>
      <c r="K322" s="187"/>
      <c r="L322" s="187"/>
      <c r="M322" s="369"/>
      <c r="O322" s="23"/>
      <c r="P322" s="6"/>
    </row>
    <row r="323" spans="1:16" ht="20.100000000000001" customHeight="1">
      <c r="A323" s="656" t="s">
        <v>583</v>
      </c>
      <c r="B323" s="653" t="s">
        <v>427</v>
      </c>
      <c r="C323" s="640" t="s">
        <v>516</v>
      </c>
      <c r="D323" s="195" t="s">
        <v>0</v>
      </c>
      <c r="E323" s="540" t="s">
        <v>46</v>
      </c>
      <c r="F323" s="540" t="s">
        <v>385</v>
      </c>
      <c r="G323" s="540" t="s">
        <v>454</v>
      </c>
      <c r="H323" s="540" t="s">
        <v>382</v>
      </c>
      <c r="I323" s="70">
        <f>I326</f>
        <v>111.35599999999999</v>
      </c>
      <c r="J323" s="70">
        <f>J326</f>
        <v>135</v>
      </c>
      <c r="K323" s="70">
        <f>K326</f>
        <v>160</v>
      </c>
      <c r="L323" s="70">
        <f>L326</f>
        <v>0</v>
      </c>
      <c r="M323" s="70">
        <f>M326</f>
        <v>0</v>
      </c>
      <c r="O323" s="23"/>
      <c r="P323" s="6"/>
    </row>
    <row r="324" spans="1:16" ht="36">
      <c r="A324" s="657"/>
      <c r="B324" s="654"/>
      <c r="C324" s="651"/>
      <c r="D324" s="80" t="s">
        <v>476</v>
      </c>
      <c r="E324" s="529"/>
      <c r="F324" s="529"/>
      <c r="G324" s="529"/>
      <c r="H324" s="529"/>
      <c r="I324" s="194"/>
      <c r="J324" s="70"/>
      <c r="K324" s="194"/>
      <c r="L324" s="194"/>
      <c r="M324" s="369"/>
      <c r="O324" s="23"/>
      <c r="P324" s="6"/>
    </row>
    <row r="325" spans="1:16" ht="20.100000000000001" customHeight="1">
      <c r="A325" s="657"/>
      <c r="B325" s="654"/>
      <c r="C325" s="651"/>
      <c r="D325" s="195" t="s">
        <v>31</v>
      </c>
      <c r="E325" s="528"/>
      <c r="F325" s="528"/>
      <c r="G325" s="528"/>
      <c r="H325" s="528"/>
      <c r="I325" s="37"/>
      <c r="J325" s="70"/>
      <c r="K325" s="194"/>
      <c r="L325" s="194"/>
      <c r="M325" s="369"/>
      <c r="O325" s="23"/>
      <c r="P325" s="6"/>
    </row>
    <row r="326" spans="1:16" ht="31.5">
      <c r="A326" s="657"/>
      <c r="B326" s="654"/>
      <c r="C326" s="651"/>
      <c r="D326" s="195" t="s">
        <v>407</v>
      </c>
      <c r="E326" s="540" t="s">
        <v>46</v>
      </c>
      <c r="F326" s="540" t="s">
        <v>385</v>
      </c>
      <c r="G326" s="540" t="s">
        <v>454</v>
      </c>
      <c r="H326" s="540" t="s">
        <v>382</v>
      </c>
      <c r="I326" s="37">
        <f>'форма  ,2025 февраль 25 '!H117</f>
        <v>111.35599999999999</v>
      </c>
      <c r="J326" s="37">
        <f>'форма  ,2025 февраль 25 '!I117</f>
        <v>135</v>
      </c>
      <c r="K326" s="37">
        <f>'форма  ,2025 февраль 25 '!J117</f>
        <v>160</v>
      </c>
      <c r="L326" s="37">
        <f>'форма  ,2025 февраль 25 '!K117</f>
        <v>0</v>
      </c>
      <c r="M326" s="37">
        <f>'форма  ,2025 февраль 25 '!L117</f>
        <v>0</v>
      </c>
      <c r="O326" s="23"/>
      <c r="P326" s="6"/>
    </row>
    <row r="327" spans="1:16" ht="20.100000000000001" customHeight="1">
      <c r="A327" s="658"/>
      <c r="B327" s="655"/>
      <c r="C327" s="652"/>
      <c r="D327" s="195" t="s">
        <v>32</v>
      </c>
      <c r="E327" s="528"/>
      <c r="F327" s="528"/>
      <c r="G327" s="528"/>
      <c r="H327" s="528"/>
      <c r="I327" s="37"/>
      <c r="J327" s="194"/>
      <c r="K327" s="194"/>
      <c r="L327" s="194"/>
      <c r="M327" s="369"/>
      <c r="O327" s="23"/>
      <c r="P327" s="6"/>
    </row>
    <row r="328" spans="1:16" ht="20.100000000000001" customHeight="1">
      <c r="A328" s="656" t="s">
        <v>584</v>
      </c>
      <c r="B328" s="653" t="s">
        <v>540</v>
      </c>
      <c r="C328" s="640" t="s">
        <v>525</v>
      </c>
      <c r="D328" s="358" t="s">
        <v>0</v>
      </c>
      <c r="E328" s="540" t="s">
        <v>46</v>
      </c>
      <c r="F328" s="540" t="s">
        <v>385</v>
      </c>
      <c r="G328" s="540" t="s">
        <v>450</v>
      </c>
      <c r="H328" s="540" t="s">
        <v>382</v>
      </c>
      <c r="I328" s="70">
        <f>I329+I330+I331</f>
        <v>150</v>
      </c>
      <c r="J328" s="70">
        <f t="shared" ref="J328" si="32">J329+J330+J331</f>
        <v>50</v>
      </c>
      <c r="K328" s="70">
        <f>K329+K330+K331</f>
        <v>35</v>
      </c>
      <c r="L328" s="70">
        <f t="shared" ref="L328" si="33">L329+L330+L331</f>
        <v>0</v>
      </c>
      <c r="M328" s="70">
        <f t="shared" ref="M328" si="34">M329+M330+M331</f>
        <v>0</v>
      </c>
      <c r="O328" s="23"/>
      <c r="P328" s="6"/>
    </row>
    <row r="329" spans="1:16" ht="31.5">
      <c r="A329" s="657"/>
      <c r="B329" s="654"/>
      <c r="C329" s="651"/>
      <c r="D329" s="418" t="s">
        <v>407</v>
      </c>
      <c r="E329" s="540" t="s">
        <v>46</v>
      </c>
      <c r="F329" s="540" t="s">
        <v>385</v>
      </c>
      <c r="G329" s="540" t="s">
        <v>450</v>
      </c>
      <c r="H329" s="540" t="s">
        <v>382</v>
      </c>
      <c r="I329" s="37">
        <v>150</v>
      </c>
      <c r="J329" s="37">
        <v>50</v>
      </c>
      <c r="K329" s="37">
        <v>35</v>
      </c>
      <c r="L329" s="37">
        <f>'форма  ,2025 февраль 25 '!K118</f>
        <v>0</v>
      </c>
      <c r="M329" s="37">
        <f>'форма  ,2025 февраль 25 '!L118</f>
        <v>0</v>
      </c>
      <c r="O329" s="23"/>
      <c r="P329" s="6"/>
    </row>
    <row r="330" spans="1:16" ht="20.100000000000001" customHeight="1">
      <c r="A330" s="657"/>
      <c r="B330" s="654"/>
      <c r="C330" s="651"/>
      <c r="D330" s="358" t="s">
        <v>31</v>
      </c>
      <c r="E330" s="528"/>
      <c r="F330" s="528"/>
      <c r="G330" s="528"/>
      <c r="H330" s="528"/>
      <c r="I330" s="37"/>
      <c r="J330" s="37"/>
      <c r="K330" s="37"/>
      <c r="L330" s="37"/>
      <c r="M330" s="37"/>
      <c r="O330" s="23"/>
      <c r="P330" s="6"/>
    </row>
    <row r="331" spans="1:16" ht="20.100000000000001" customHeight="1">
      <c r="A331" s="657"/>
      <c r="B331" s="654"/>
      <c r="C331" s="651"/>
      <c r="D331" s="358" t="s">
        <v>407</v>
      </c>
      <c r="E331" s="528"/>
      <c r="F331" s="528"/>
      <c r="G331" s="528"/>
      <c r="H331" s="528"/>
      <c r="I331" s="37"/>
      <c r="J331" s="37"/>
      <c r="K331" s="37"/>
      <c r="L331" s="37"/>
      <c r="M331" s="37"/>
      <c r="O331" s="23"/>
      <c r="P331" s="6"/>
    </row>
    <row r="332" spans="1:16" ht="20.100000000000001" customHeight="1">
      <c r="A332" s="658"/>
      <c r="B332" s="655"/>
      <c r="C332" s="652"/>
      <c r="D332" s="358" t="s">
        <v>32</v>
      </c>
      <c r="E332" s="528"/>
      <c r="F332" s="528"/>
      <c r="G332" s="528"/>
      <c r="H332" s="528"/>
      <c r="I332" s="37"/>
      <c r="J332" s="359"/>
      <c r="K332" s="359"/>
      <c r="L332" s="359"/>
      <c r="M332" s="369"/>
      <c r="O332" s="23"/>
      <c r="P332" s="6"/>
    </row>
    <row r="333" spans="1:16" ht="20.100000000000001" customHeight="1">
      <c r="A333" s="656" t="s">
        <v>585</v>
      </c>
      <c r="B333" s="653" t="s">
        <v>455</v>
      </c>
      <c r="C333" s="640" t="s">
        <v>518</v>
      </c>
      <c r="D333" s="358" t="s">
        <v>0</v>
      </c>
      <c r="E333" s="540" t="s">
        <v>46</v>
      </c>
      <c r="F333" s="540" t="s">
        <v>385</v>
      </c>
      <c r="G333" s="540" t="s">
        <v>456</v>
      </c>
      <c r="H333" s="540" t="s">
        <v>103</v>
      </c>
      <c r="I333" s="70">
        <f t="shared" ref="I333:J333" si="35">I334+I335+I336</f>
        <v>880.40700000000004</v>
      </c>
      <c r="J333" s="70">
        <f t="shared" si="35"/>
        <v>1031.8</v>
      </c>
      <c r="K333" s="70">
        <f>K334+K335+K336</f>
        <v>1010</v>
      </c>
      <c r="L333" s="70">
        <f t="shared" ref="L333" si="36">L334+L335+L336</f>
        <v>1293.8</v>
      </c>
      <c r="M333" s="70">
        <f t="shared" ref="M333" si="37">M334+M335+M336</f>
        <v>1493.8</v>
      </c>
      <c r="O333" s="23"/>
      <c r="P333" s="6"/>
    </row>
    <row r="334" spans="1:16" ht="36">
      <c r="A334" s="657"/>
      <c r="B334" s="654"/>
      <c r="C334" s="651"/>
      <c r="D334" s="80" t="s">
        <v>476</v>
      </c>
      <c r="E334" s="529"/>
      <c r="F334" s="529"/>
      <c r="G334" s="529"/>
      <c r="H334" s="529"/>
      <c r="I334" s="37"/>
      <c r="J334" s="359"/>
      <c r="K334" s="359"/>
      <c r="L334" s="359"/>
      <c r="M334" s="369"/>
      <c r="O334" s="23"/>
      <c r="P334" s="6"/>
    </row>
    <row r="335" spans="1:16" ht="20.100000000000001" customHeight="1">
      <c r="A335" s="657"/>
      <c r="B335" s="654"/>
      <c r="C335" s="651"/>
      <c r="D335" s="358" t="s">
        <v>31</v>
      </c>
      <c r="E335" s="528"/>
      <c r="F335" s="528"/>
      <c r="G335" s="528"/>
      <c r="H335" s="528"/>
      <c r="I335" s="37"/>
      <c r="J335" s="37"/>
      <c r="K335" s="37"/>
      <c r="L335" s="37"/>
      <c r="M335" s="37"/>
      <c r="O335" s="23"/>
      <c r="P335" s="6"/>
    </row>
    <row r="336" spans="1:16" ht="20.100000000000001" customHeight="1">
      <c r="A336" s="657"/>
      <c r="B336" s="654"/>
      <c r="C336" s="651"/>
      <c r="D336" s="358" t="s">
        <v>407</v>
      </c>
      <c r="E336" s="540" t="s">
        <v>46</v>
      </c>
      <c r="F336" s="540" t="s">
        <v>385</v>
      </c>
      <c r="G336" s="540" t="s">
        <v>456</v>
      </c>
      <c r="H336" s="540" t="s">
        <v>103</v>
      </c>
      <c r="I336" s="37">
        <f>'форма  ,2025 февраль 25 '!H110</f>
        <v>880.40700000000004</v>
      </c>
      <c r="J336" s="37">
        <f>'форма  ,2025 февраль 25 '!I110</f>
        <v>1031.8</v>
      </c>
      <c r="K336" s="37">
        <f>'форма  ,2025 февраль 25 '!J110</f>
        <v>1010</v>
      </c>
      <c r="L336" s="37">
        <f>'форма  ,2025 февраль 25 '!K110</f>
        <v>1293.8</v>
      </c>
      <c r="M336" s="37">
        <f>'форма  ,2025 февраль 25 '!L110</f>
        <v>1493.8</v>
      </c>
      <c r="O336" s="23"/>
      <c r="P336" s="6"/>
    </row>
    <row r="337" spans="1:16" ht="20.100000000000001" customHeight="1">
      <c r="A337" s="658"/>
      <c r="B337" s="655"/>
      <c r="C337" s="652"/>
      <c r="D337" s="358" t="s">
        <v>32</v>
      </c>
      <c r="E337" s="528"/>
      <c r="F337" s="528"/>
      <c r="G337" s="528"/>
      <c r="H337" s="528"/>
      <c r="I337" s="37"/>
      <c r="J337" s="359"/>
      <c r="K337" s="359"/>
      <c r="L337" s="359"/>
      <c r="M337" s="369"/>
      <c r="O337" s="23"/>
      <c r="P337" s="6"/>
    </row>
    <row r="338" spans="1:16" ht="20.100000000000001" customHeight="1">
      <c r="A338" s="656" t="s">
        <v>586</v>
      </c>
      <c r="B338" s="653" t="s">
        <v>548</v>
      </c>
      <c r="C338" s="640" t="s">
        <v>516</v>
      </c>
      <c r="D338" s="195" t="s">
        <v>0</v>
      </c>
      <c r="E338" s="540" t="s">
        <v>46</v>
      </c>
      <c r="F338" s="540" t="s">
        <v>385</v>
      </c>
      <c r="G338" s="540" t="s">
        <v>450</v>
      </c>
      <c r="H338" s="540" t="s">
        <v>382</v>
      </c>
      <c r="I338" s="70">
        <f t="shared" ref="I338" si="38">I339+I340+I341</f>
        <v>1500</v>
      </c>
      <c r="J338" s="70">
        <f t="shared" ref="J338" si="39">J339+J340+J341</f>
        <v>0</v>
      </c>
      <c r="K338" s="70">
        <f>K339+K340+K341</f>
        <v>0</v>
      </c>
      <c r="L338" s="70">
        <f t="shared" ref="L338" si="40">L339+L340+L341</f>
        <v>0</v>
      </c>
      <c r="M338" s="70">
        <f t="shared" ref="M338" si="41">M339+M340+M341</f>
        <v>0</v>
      </c>
      <c r="O338" s="23"/>
      <c r="P338" s="6"/>
    </row>
    <row r="339" spans="1:16" ht="36">
      <c r="A339" s="657"/>
      <c r="B339" s="654"/>
      <c r="C339" s="651"/>
      <c r="D339" s="80" t="s">
        <v>476</v>
      </c>
      <c r="E339" s="529" t="s">
        <v>46</v>
      </c>
      <c r="F339" s="529" t="s">
        <v>385</v>
      </c>
      <c r="G339" s="529" t="s">
        <v>450</v>
      </c>
      <c r="H339" s="529" t="s">
        <v>382</v>
      </c>
      <c r="I339" s="37">
        <v>1500</v>
      </c>
      <c r="J339" s="194"/>
      <c r="K339" s="194"/>
      <c r="L339" s="194"/>
      <c r="M339" s="369"/>
      <c r="O339" s="23"/>
      <c r="P339" s="6"/>
    </row>
    <row r="340" spans="1:16" ht="20.100000000000001" customHeight="1">
      <c r="A340" s="657"/>
      <c r="B340" s="654"/>
      <c r="C340" s="651"/>
      <c r="D340" s="195" t="s">
        <v>31</v>
      </c>
      <c r="E340" s="528"/>
      <c r="F340" s="528"/>
      <c r="G340" s="528"/>
      <c r="H340" s="528"/>
      <c r="I340" s="37">
        <f>'форма  ,2025 февраль 25 '!H123</f>
        <v>0</v>
      </c>
      <c r="J340" s="37">
        <f>'форма  ,2025 февраль 25 '!I123</f>
        <v>0</v>
      </c>
      <c r="K340" s="37">
        <f>'форма  ,2025 февраль 25 '!J123</f>
        <v>0</v>
      </c>
      <c r="L340" s="37">
        <f>'форма  ,2025 февраль 25 '!K123</f>
        <v>0</v>
      </c>
      <c r="M340" s="37">
        <f>'форма  ,2025 февраль 25 '!L123</f>
        <v>0</v>
      </c>
      <c r="O340" s="23"/>
      <c r="P340" s="6"/>
    </row>
    <row r="341" spans="1:16" ht="20.100000000000001" customHeight="1">
      <c r="A341" s="657"/>
      <c r="B341" s="654"/>
      <c r="C341" s="651"/>
      <c r="D341" s="195" t="s">
        <v>407</v>
      </c>
      <c r="E341" s="528"/>
      <c r="F341" s="528"/>
      <c r="G341" s="528"/>
      <c r="H341" s="528"/>
      <c r="I341" s="37"/>
      <c r="J341" s="37"/>
      <c r="K341" s="37"/>
      <c r="L341" s="37"/>
      <c r="M341" s="37"/>
      <c r="O341" s="23"/>
      <c r="P341" s="6"/>
    </row>
    <row r="342" spans="1:16" ht="36.75" customHeight="1">
      <c r="A342" s="658"/>
      <c r="B342" s="655"/>
      <c r="C342" s="652"/>
      <c r="D342" s="195" t="s">
        <v>32</v>
      </c>
      <c r="E342" s="528"/>
      <c r="F342" s="528"/>
      <c r="G342" s="528"/>
      <c r="H342" s="528"/>
      <c r="I342" s="37"/>
      <c r="J342" s="194"/>
      <c r="K342" s="194"/>
      <c r="L342" s="194"/>
      <c r="M342" s="369"/>
      <c r="O342" s="23"/>
      <c r="P342" s="6"/>
    </row>
    <row r="343" spans="1:16" ht="36.75" customHeight="1">
      <c r="A343" s="656" t="s">
        <v>587</v>
      </c>
      <c r="B343" s="653" t="s">
        <v>496</v>
      </c>
      <c r="C343" s="640" t="s">
        <v>522</v>
      </c>
      <c r="D343" s="394" t="s">
        <v>0</v>
      </c>
      <c r="E343" s="540" t="s">
        <v>46</v>
      </c>
      <c r="F343" s="540" t="s">
        <v>385</v>
      </c>
      <c r="G343" s="540" t="s">
        <v>497</v>
      </c>
      <c r="H343" s="540" t="s">
        <v>498</v>
      </c>
      <c r="I343" s="70">
        <f>SUM(I344:I347)</f>
        <v>932.94416000000001</v>
      </c>
      <c r="J343" s="70">
        <f t="shared" ref="J343:L343" si="42">SUM(J344:J347)</f>
        <v>0</v>
      </c>
      <c r="K343" s="70">
        <f>SUM(K344:K347)</f>
        <v>0</v>
      </c>
      <c r="L343" s="70">
        <f t="shared" si="42"/>
        <v>0</v>
      </c>
      <c r="M343" s="70">
        <f>SUM(M344:M347)</f>
        <v>0</v>
      </c>
      <c r="O343" s="23"/>
      <c r="P343" s="6"/>
    </row>
    <row r="344" spans="1:16" ht="36.75" customHeight="1">
      <c r="A344" s="657"/>
      <c r="B344" s="654"/>
      <c r="C344" s="651"/>
      <c r="D344" s="80" t="s">
        <v>476</v>
      </c>
      <c r="E344" s="529"/>
      <c r="F344" s="529"/>
      <c r="G344" s="529"/>
      <c r="H344" s="529"/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O344" s="23"/>
      <c r="P344" s="6"/>
    </row>
    <row r="345" spans="1:16" ht="36.75" customHeight="1">
      <c r="A345" s="657"/>
      <c r="B345" s="654"/>
      <c r="C345" s="651"/>
      <c r="D345" s="394" t="s">
        <v>31</v>
      </c>
      <c r="E345" s="528"/>
      <c r="F345" s="528"/>
      <c r="G345" s="528"/>
      <c r="H345" s="528"/>
      <c r="I345" s="37"/>
      <c r="J345" s="393"/>
      <c r="K345" s="393"/>
      <c r="L345" s="393"/>
      <c r="M345" s="393"/>
      <c r="O345" s="23"/>
      <c r="P345" s="6"/>
    </row>
    <row r="346" spans="1:16" ht="36.75" customHeight="1">
      <c r="A346" s="657"/>
      <c r="B346" s="654"/>
      <c r="C346" s="651"/>
      <c r="D346" s="394" t="s">
        <v>34</v>
      </c>
      <c r="E346" s="540" t="s">
        <v>46</v>
      </c>
      <c r="F346" s="540" t="s">
        <v>385</v>
      </c>
      <c r="G346" s="540" t="s">
        <v>497</v>
      </c>
      <c r="H346" s="540" t="s">
        <v>498</v>
      </c>
      <c r="I346" s="37">
        <f>'форма  ,2025 февраль 25 '!H111</f>
        <v>932.94416000000001</v>
      </c>
      <c r="J346" s="37">
        <f>'форма  ,2025 февраль 25 '!I111</f>
        <v>0</v>
      </c>
      <c r="K346" s="37">
        <f>'форма  ,2025 февраль 25 '!J111</f>
        <v>0</v>
      </c>
      <c r="L346" s="37">
        <f>'форма  ,2025 февраль 25 '!K111</f>
        <v>0</v>
      </c>
      <c r="M346" s="37">
        <f>'форма  ,2025 февраль 25 '!L111</f>
        <v>0</v>
      </c>
      <c r="O346" s="23"/>
      <c r="P346" s="6"/>
    </row>
    <row r="347" spans="1:16" ht="36.75" customHeight="1">
      <c r="A347" s="658"/>
      <c r="B347" s="655"/>
      <c r="C347" s="652"/>
      <c r="D347" s="394" t="s">
        <v>32</v>
      </c>
      <c r="E347" s="528"/>
      <c r="F347" s="528"/>
      <c r="G347" s="528"/>
      <c r="H347" s="528"/>
      <c r="I347" s="37"/>
      <c r="J347" s="70"/>
      <c r="K347" s="393"/>
      <c r="L347" s="393"/>
      <c r="M347" s="393"/>
      <c r="O347" s="23"/>
      <c r="P347" s="6"/>
    </row>
    <row r="348" spans="1:16" ht="36.75" customHeight="1">
      <c r="A348" s="478"/>
      <c r="B348" s="648" t="s">
        <v>604</v>
      </c>
      <c r="C348" s="640" t="s">
        <v>522</v>
      </c>
      <c r="D348" s="480" t="s">
        <v>0</v>
      </c>
      <c r="E348" s="540" t="s">
        <v>46</v>
      </c>
      <c r="F348" s="540" t="s">
        <v>385</v>
      </c>
      <c r="G348" s="540" t="s">
        <v>497</v>
      </c>
      <c r="H348" s="540"/>
      <c r="I348" s="497">
        <f>I349+I350+I351+I352</f>
        <v>698.65</v>
      </c>
      <c r="J348" s="497">
        <v>1700.91</v>
      </c>
      <c r="K348" s="497">
        <f t="shared" ref="K348" si="43">SUM(K349:K352)</f>
        <v>2037.87</v>
      </c>
      <c r="L348" s="37">
        <v>2037.87</v>
      </c>
      <c r="M348" s="493">
        <v>2037.87</v>
      </c>
      <c r="O348" s="23"/>
      <c r="P348" s="6"/>
    </row>
    <row r="349" spans="1:16" ht="36.75" customHeight="1">
      <c r="A349" s="478" t="s">
        <v>591</v>
      </c>
      <c r="B349" s="649"/>
      <c r="C349" s="646"/>
      <c r="D349" s="80" t="s">
        <v>476</v>
      </c>
      <c r="E349" s="529"/>
      <c r="F349" s="529"/>
      <c r="G349" s="529"/>
      <c r="H349" s="529"/>
      <c r="I349" s="37"/>
      <c r="J349" s="70"/>
      <c r="K349" s="479"/>
      <c r="L349" s="479"/>
      <c r="M349" s="479"/>
      <c r="O349" s="23"/>
      <c r="P349" s="6"/>
    </row>
    <row r="350" spans="1:16" ht="36.75" customHeight="1">
      <c r="A350" s="478"/>
      <c r="B350" s="649"/>
      <c r="C350" s="646"/>
      <c r="D350" s="480" t="s">
        <v>31</v>
      </c>
      <c r="E350" s="528"/>
      <c r="F350" s="528"/>
      <c r="G350" s="528"/>
      <c r="H350" s="528"/>
      <c r="I350" s="37"/>
      <c r="J350" s="70"/>
      <c r="K350" s="479"/>
      <c r="L350" s="479"/>
      <c r="M350" s="479"/>
      <c r="O350" s="23"/>
      <c r="P350" s="6"/>
    </row>
    <row r="351" spans="1:16" ht="36.75" customHeight="1">
      <c r="A351" s="478"/>
      <c r="B351" s="649"/>
      <c r="C351" s="646"/>
      <c r="D351" s="480" t="s">
        <v>34</v>
      </c>
      <c r="E351" s="540" t="s">
        <v>46</v>
      </c>
      <c r="F351" s="540" t="s">
        <v>385</v>
      </c>
      <c r="G351" s="540" t="s">
        <v>497</v>
      </c>
      <c r="H351" s="540"/>
      <c r="I351" s="37">
        <v>698.65</v>
      </c>
      <c r="J351" s="37">
        <v>1700.9085500000001</v>
      </c>
      <c r="K351" s="37">
        <v>2037.87</v>
      </c>
      <c r="L351" s="37">
        <v>2037.87</v>
      </c>
      <c r="M351" s="37">
        <v>2037.87</v>
      </c>
      <c r="O351" s="23"/>
      <c r="P351" s="6"/>
    </row>
    <row r="352" spans="1:16" ht="36.75" customHeight="1">
      <c r="A352" s="478"/>
      <c r="B352" s="650"/>
      <c r="C352" s="647"/>
      <c r="D352" s="480" t="s">
        <v>32</v>
      </c>
      <c r="E352" s="528"/>
      <c r="F352" s="528"/>
      <c r="G352" s="528"/>
      <c r="H352" s="528"/>
      <c r="I352" s="37"/>
      <c r="J352" s="70"/>
      <c r="K352" s="479"/>
      <c r="L352" s="479"/>
      <c r="M352" s="479"/>
      <c r="O352" s="23"/>
      <c r="P352" s="6"/>
    </row>
    <row r="353" spans="1:16" ht="36.75" customHeight="1">
      <c r="A353" s="486"/>
      <c r="B353" s="648" t="s">
        <v>595</v>
      </c>
      <c r="C353" s="640" t="s">
        <v>512</v>
      </c>
      <c r="D353" s="485" t="s">
        <v>0</v>
      </c>
      <c r="E353" s="540" t="s">
        <v>46</v>
      </c>
      <c r="F353" s="540" t="s">
        <v>385</v>
      </c>
      <c r="G353" s="540" t="s">
        <v>450</v>
      </c>
      <c r="H353" s="540" t="s">
        <v>382</v>
      </c>
      <c r="I353" s="492">
        <v>0</v>
      </c>
      <c r="J353" s="492">
        <v>960.8492</v>
      </c>
      <c r="K353" s="492"/>
      <c r="L353" s="492">
        <v>0</v>
      </c>
      <c r="M353" s="492">
        <v>0</v>
      </c>
      <c r="O353" s="23"/>
      <c r="P353" s="6"/>
    </row>
    <row r="354" spans="1:16" ht="36.75" customHeight="1">
      <c r="A354" s="486" t="s">
        <v>605</v>
      </c>
      <c r="B354" s="689"/>
      <c r="C354" s="641"/>
      <c r="D354" s="80" t="s">
        <v>476</v>
      </c>
      <c r="E354" s="529"/>
      <c r="F354" s="529"/>
      <c r="G354" s="529"/>
      <c r="H354" s="529"/>
      <c r="I354" s="37">
        <v>0</v>
      </c>
      <c r="J354" s="37">
        <v>0</v>
      </c>
      <c r="K354" s="37">
        <v>0</v>
      </c>
      <c r="L354" s="37">
        <v>0</v>
      </c>
      <c r="M354" s="37">
        <v>0</v>
      </c>
      <c r="O354" s="23"/>
      <c r="P354" s="6"/>
    </row>
    <row r="355" spans="1:16" ht="36.75" customHeight="1">
      <c r="A355" s="486"/>
      <c r="B355" s="689"/>
      <c r="C355" s="641"/>
      <c r="D355" s="485" t="s">
        <v>31</v>
      </c>
      <c r="E355" s="540" t="s">
        <v>46</v>
      </c>
      <c r="F355" s="540" t="s">
        <v>385</v>
      </c>
      <c r="G355" s="540" t="s">
        <v>406</v>
      </c>
      <c r="H355" s="540" t="s">
        <v>382</v>
      </c>
      <c r="I355" s="494">
        <v>0</v>
      </c>
      <c r="J355" s="114">
        <v>951.24071000000004</v>
      </c>
      <c r="K355" s="114">
        <v>33170.54</v>
      </c>
      <c r="L355" s="494">
        <v>0</v>
      </c>
      <c r="M355" s="494">
        <v>0</v>
      </c>
      <c r="O355" s="23"/>
      <c r="P355" s="6"/>
    </row>
    <row r="356" spans="1:16" ht="36.75" customHeight="1">
      <c r="A356" s="486"/>
      <c r="B356" s="689"/>
      <c r="C356" s="641"/>
      <c r="D356" s="485" t="s">
        <v>34</v>
      </c>
      <c r="E356" s="540" t="s">
        <v>46</v>
      </c>
      <c r="F356" s="540" t="s">
        <v>385</v>
      </c>
      <c r="G356" s="540" t="s">
        <v>598</v>
      </c>
      <c r="H356" s="540" t="s">
        <v>382</v>
      </c>
      <c r="I356" s="494">
        <v>0</v>
      </c>
      <c r="J356" s="114">
        <v>9.6084899999999998</v>
      </c>
      <c r="K356" s="114">
        <v>335.06</v>
      </c>
      <c r="L356" s="494">
        <v>0</v>
      </c>
      <c r="M356" s="494">
        <v>0</v>
      </c>
      <c r="O356" s="23"/>
      <c r="P356" s="6"/>
    </row>
    <row r="357" spans="1:16" ht="36.75" customHeight="1">
      <c r="A357" s="486"/>
      <c r="B357" s="690"/>
      <c r="C357" s="642"/>
      <c r="D357" s="485" t="s">
        <v>32</v>
      </c>
      <c r="E357" s="528"/>
      <c r="F357" s="528"/>
      <c r="G357" s="528"/>
      <c r="H357" s="528"/>
      <c r="I357" s="494">
        <v>0</v>
      </c>
      <c r="J357" s="494">
        <v>0</v>
      </c>
      <c r="K357" s="494">
        <v>0</v>
      </c>
      <c r="L357" s="494">
        <v>0</v>
      </c>
      <c r="M357" s="494">
        <v>0</v>
      </c>
      <c r="O357" s="23"/>
      <c r="P357" s="6"/>
    </row>
    <row r="358" spans="1:16" ht="36.75" customHeight="1">
      <c r="A358" s="853" t="s">
        <v>606</v>
      </c>
      <c r="B358" s="648" t="s">
        <v>596</v>
      </c>
      <c r="C358" s="640" t="s">
        <v>512</v>
      </c>
      <c r="D358" s="485" t="s">
        <v>0</v>
      </c>
      <c r="E358" s="528"/>
      <c r="F358" s="528"/>
      <c r="G358" s="528"/>
      <c r="H358" s="528"/>
      <c r="I358" s="37"/>
      <c r="J358" s="70"/>
      <c r="K358" s="67">
        <v>33170.54</v>
      </c>
      <c r="L358" s="487"/>
      <c r="M358" s="487"/>
      <c r="O358" s="23"/>
      <c r="P358" s="6"/>
    </row>
    <row r="359" spans="1:16" ht="36.75" customHeight="1">
      <c r="A359" s="853"/>
      <c r="B359" s="649"/>
      <c r="C359" s="641"/>
      <c r="D359" s="80" t="s">
        <v>476</v>
      </c>
      <c r="E359" s="529"/>
      <c r="F359" s="529"/>
      <c r="G359" s="529"/>
      <c r="H359" s="529"/>
      <c r="I359" s="37"/>
      <c r="J359" s="70"/>
      <c r="K359" s="487"/>
      <c r="L359" s="487"/>
      <c r="M359" s="487"/>
      <c r="O359" s="23"/>
      <c r="P359" s="6"/>
    </row>
    <row r="360" spans="1:16" ht="36.75" customHeight="1">
      <c r="A360" s="854"/>
      <c r="B360" s="689"/>
      <c r="C360" s="641"/>
      <c r="D360" s="485" t="s">
        <v>31</v>
      </c>
      <c r="E360" s="540" t="s">
        <v>46</v>
      </c>
      <c r="F360" s="540" t="s">
        <v>385</v>
      </c>
      <c r="G360" s="540" t="s">
        <v>406</v>
      </c>
      <c r="H360" s="540" t="s">
        <v>382</v>
      </c>
      <c r="I360" s="37">
        <v>0</v>
      </c>
      <c r="J360" s="495">
        <v>951.24071000000004</v>
      </c>
      <c r="K360" s="495">
        <v>33170.54</v>
      </c>
      <c r="L360" s="37">
        <v>0</v>
      </c>
      <c r="M360" s="37">
        <v>0</v>
      </c>
      <c r="O360" s="23"/>
      <c r="P360" s="6"/>
    </row>
    <row r="361" spans="1:16" ht="36.75" customHeight="1">
      <c r="A361" s="854"/>
      <c r="B361" s="689"/>
      <c r="C361" s="641"/>
      <c r="D361" s="485" t="s">
        <v>34</v>
      </c>
      <c r="E361" s="528"/>
      <c r="F361" s="528"/>
      <c r="G361" s="528"/>
      <c r="H361" s="528"/>
      <c r="I361" s="494"/>
      <c r="J361" s="494"/>
      <c r="K361" s="114"/>
      <c r="L361" s="494"/>
      <c r="M361" s="494"/>
      <c r="O361" s="23"/>
      <c r="P361" s="6"/>
    </row>
    <row r="362" spans="1:16" ht="36.75" customHeight="1">
      <c r="A362" s="855"/>
      <c r="B362" s="690"/>
      <c r="C362" s="642"/>
      <c r="D362" s="485" t="s">
        <v>32</v>
      </c>
      <c r="E362" s="528"/>
      <c r="F362" s="528"/>
      <c r="G362" s="528"/>
      <c r="H362" s="528"/>
      <c r="I362" s="37"/>
      <c r="J362" s="70"/>
      <c r="K362" s="487"/>
      <c r="L362" s="487"/>
      <c r="M362" s="487"/>
      <c r="O362" s="23"/>
      <c r="P362" s="6"/>
    </row>
    <row r="363" spans="1:16" ht="36.75" customHeight="1">
      <c r="A363" s="857"/>
      <c r="B363" s="574" t="s">
        <v>597</v>
      </c>
      <c r="C363" s="640" t="s">
        <v>512</v>
      </c>
      <c r="D363" s="485" t="s">
        <v>0</v>
      </c>
      <c r="E363" s="528"/>
      <c r="F363" s="528"/>
      <c r="G363" s="540" t="s">
        <v>598</v>
      </c>
      <c r="H363" s="528"/>
      <c r="I363" s="37"/>
      <c r="J363" s="70"/>
      <c r="K363" s="487">
        <v>335.06</v>
      </c>
      <c r="L363" s="487"/>
      <c r="M363" s="487"/>
      <c r="O363" s="23"/>
      <c r="P363" s="6"/>
    </row>
    <row r="364" spans="1:16" ht="36.75" customHeight="1">
      <c r="A364" s="689"/>
      <c r="B364" s="856"/>
      <c r="C364" s="641"/>
      <c r="D364" s="80" t="s">
        <v>476</v>
      </c>
      <c r="E364" s="529"/>
      <c r="F364" s="529"/>
      <c r="G364" s="529"/>
      <c r="H364" s="529"/>
      <c r="I364" s="37"/>
      <c r="J364" s="70"/>
      <c r="K364" s="487"/>
      <c r="L364" s="487"/>
      <c r="M364" s="487"/>
      <c r="O364" s="23"/>
      <c r="P364" s="6"/>
    </row>
    <row r="365" spans="1:16" ht="36.75" customHeight="1">
      <c r="A365" s="689"/>
      <c r="B365" s="856"/>
      <c r="C365" s="641"/>
      <c r="D365" s="485" t="s">
        <v>31</v>
      </c>
      <c r="E365" s="528"/>
      <c r="F365" s="528"/>
      <c r="G365" s="528"/>
      <c r="H365" s="528"/>
      <c r="I365" s="37"/>
      <c r="J365" s="70"/>
      <c r="K365" s="487"/>
      <c r="L365" s="487"/>
      <c r="M365" s="487"/>
      <c r="O365" s="23"/>
      <c r="P365" s="6"/>
    </row>
    <row r="366" spans="1:16" ht="36.75" customHeight="1">
      <c r="A366" s="689"/>
      <c r="B366" s="856"/>
      <c r="C366" s="641"/>
      <c r="D366" s="485" t="s">
        <v>34</v>
      </c>
      <c r="E366" s="540" t="s">
        <v>46</v>
      </c>
      <c r="F366" s="540" t="s">
        <v>385</v>
      </c>
      <c r="G366" s="540" t="s">
        <v>598</v>
      </c>
      <c r="H366" s="540" t="s">
        <v>382</v>
      </c>
      <c r="I366" s="494">
        <v>0</v>
      </c>
      <c r="J366" s="114">
        <v>9.6084899999999998</v>
      </c>
      <c r="K366" s="114">
        <v>335.06</v>
      </c>
      <c r="L366" s="114">
        <v>0</v>
      </c>
      <c r="M366" s="114">
        <v>0</v>
      </c>
      <c r="O366" s="23"/>
      <c r="P366" s="6"/>
    </row>
    <row r="367" spans="1:16" ht="75" customHeight="1">
      <c r="A367" s="690"/>
      <c r="B367" s="575"/>
      <c r="C367" s="642"/>
      <c r="D367" s="485" t="s">
        <v>32</v>
      </c>
      <c r="E367" s="528"/>
      <c r="F367" s="528"/>
      <c r="G367" s="528"/>
      <c r="H367" s="528"/>
      <c r="I367" s="37"/>
      <c r="J367" s="70"/>
      <c r="K367" s="487"/>
      <c r="L367" s="487"/>
      <c r="M367" s="487"/>
      <c r="O367" s="23"/>
      <c r="P367" s="6"/>
    </row>
    <row r="368" spans="1:16" ht="20.100000000000001" customHeight="1">
      <c r="A368" s="656" t="s">
        <v>607</v>
      </c>
      <c r="B368" s="742" t="s">
        <v>611</v>
      </c>
      <c r="C368" s="640" t="s">
        <v>512</v>
      </c>
      <c r="D368" s="485" t="s">
        <v>0</v>
      </c>
      <c r="E368" s="540" t="s">
        <v>46</v>
      </c>
      <c r="F368" s="540" t="s">
        <v>385</v>
      </c>
      <c r="G368" s="540"/>
      <c r="H368" s="540" t="s">
        <v>382</v>
      </c>
      <c r="I368" s="491">
        <v>0</v>
      </c>
      <c r="J368" s="491">
        <v>0</v>
      </c>
      <c r="K368" s="491">
        <f>K375+K381</f>
        <v>4190.5805099999998</v>
      </c>
      <c r="L368" s="491">
        <f>L375+L381</f>
        <v>0</v>
      </c>
      <c r="M368" s="491">
        <v>0</v>
      </c>
      <c r="O368" s="23"/>
      <c r="P368" s="6"/>
    </row>
    <row r="369" spans="1:16" ht="36">
      <c r="A369" s="657" t="s">
        <v>605</v>
      </c>
      <c r="B369" s="743"/>
      <c r="C369" s="641"/>
      <c r="D369" s="80" t="s">
        <v>476</v>
      </c>
      <c r="E369" s="529"/>
      <c r="F369" s="529"/>
      <c r="G369" s="529"/>
      <c r="H369" s="529"/>
      <c r="I369" s="496"/>
      <c r="J369" s="496"/>
      <c r="K369" s="496"/>
      <c r="L369" s="496"/>
      <c r="M369" s="496"/>
      <c r="N369" s="88"/>
      <c r="O369" s="27"/>
      <c r="P369" s="6"/>
    </row>
    <row r="370" spans="1:16" ht="20.100000000000001" customHeight="1">
      <c r="A370" s="657"/>
      <c r="B370" s="743"/>
      <c r="C370" s="641"/>
      <c r="D370" s="485" t="s">
        <v>31</v>
      </c>
      <c r="E370" s="540" t="s">
        <v>46</v>
      </c>
      <c r="F370" s="540" t="s">
        <v>385</v>
      </c>
      <c r="G370" s="540" t="s">
        <v>661</v>
      </c>
      <c r="H370" s="540" t="s">
        <v>382</v>
      </c>
      <c r="I370" s="491">
        <v>0</v>
      </c>
      <c r="J370" s="491">
        <v>0</v>
      </c>
      <c r="K370" s="491">
        <f>K375</f>
        <v>4148.6746999999996</v>
      </c>
      <c r="L370" s="491">
        <f>L375</f>
        <v>0</v>
      </c>
      <c r="M370" s="491">
        <v>0</v>
      </c>
      <c r="N370" s="88"/>
      <c r="O370" s="20"/>
      <c r="P370" s="6"/>
    </row>
    <row r="371" spans="1:16" ht="47.25">
      <c r="A371" s="657"/>
      <c r="B371" s="743"/>
      <c r="C371" s="641"/>
      <c r="D371" s="485" t="s">
        <v>34</v>
      </c>
      <c r="E371" s="540" t="s">
        <v>46</v>
      </c>
      <c r="F371" s="540" t="s">
        <v>385</v>
      </c>
      <c r="G371" s="540" t="s">
        <v>661</v>
      </c>
      <c r="H371" s="540" t="s">
        <v>382</v>
      </c>
      <c r="I371" s="491">
        <v>0</v>
      </c>
      <c r="J371" s="491">
        <v>0</v>
      </c>
      <c r="K371" s="491">
        <f>K381</f>
        <v>41.905810000000002</v>
      </c>
      <c r="L371" s="491">
        <f>L381</f>
        <v>0</v>
      </c>
      <c r="M371" s="491">
        <v>0</v>
      </c>
      <c r="N371" s="88"/>
      <c r="O371" s="21"/>
      <c r="P371" s="6"/>
    </row>
    <row r="372" spans="1:16" ht="88.5" customHeight="1">
      <c r="A372" s="658"/>
      <c r="B372" s="744"/>
      <c r="C372" s="642"/>
      <c r="D372" s="485" t="s">
        <v>32</v>
      </c>
      <c r="E372" s="528"/>
      <c r="F372" s="528"/>
      <c r="G372" s="528"/>
      <c r="H372" s="528"/>
      <c r="I372" s="487"/>
      <c r="J372" s="487"/>
      <c r="K372" s="487"/>
      <c r="L372" s="487"/>
      <c r="M372" s="487"/>
      <c r="N372" s="88"/>
      <c r="O372" s="23"/>
      <c r="P372" s="6"/>
    </row>
    <row r="373" spans="1:16" ht="20.100000000000001" customHeight="1">
      <c r="A373" s="656" t="s">
        <v>608</v>
      </c>
      <c r="B373" s="742" t="s">
        <v>600</v>
      </c>
      <c r="C373" s="640" t="s">
        <v>512</v>
      </c>
      <c r="D373" s="485" t="s">
        <v>0</v>
      </c>
      <c r="E373" s="528"/>
      <c r="F373" s="528"/>
      <c r="G373" s="528"/>
      <c r="H373" s="528"/>
      <c r="I373" s="85"/>
      <c r="J373" s="85"/>
      <c r="K373" s="85"/>
      <c r="L373" s="85"/>
      <c r="M373" s="85"/>
      <c r="O373" s="23"/>
      <c r="P373" s="6"/>
    </row>
    <row r="374" spans="1:16" ht="36">
      <c r="A374" s="657" t="s">
        <v>605</v>
      </c>
      <c r="B374" s="743"/>
      <c r="C374" s="641"/>
      <c r="D374" s="80" t="s">
        <v>476</v>
      </c>
      <c r="E374" s="529"/>
      <c r="F374" s="529"/>
      <c r="G374" s="529"/>
      <c r="H374" s="529"/>
      <c r="I374" s="487"/>
      <c r="J374" s="487"/>
      <c r="K374" s="487"/>
      <c r="L374" s="487"/>
      <c r="M374" s="487"/>
      <c r="N374" s="88"/>
      <c r="O374" s="27"/>
      <c r="P374" s="6"/>
    </row>
    <row r="375" spans="1:16" ht="20.100000000000001" customHeight="1">
      <c r="A375" s="657"/>
      <c r="B375" s="743"/>
      <c r="C375" s="641"/>
      <c r="D375" s="485" t="s">
        <v>31</v>
      </c>
      <c r="E375" s="540" t="s">
        <v>46</v>
      </c>
      <c r="F375" s="540" t="s">
        <v>385</v>
      </c>
      <c r="G375" s="540" t="s">
        <v>661</v>
      </c>
      <c r="H375" s="540" t="s">
        <v>382</v>
      </c>
      <c r="I375" s="37">
        <v>0</v>
      </c>
      <c r="J375" s="37">
        <v>0</v>
      </c>
      <c r="K375" s="495">
        <v>4148.6746999999996</v>
      </c>
      <c r="L375" s="495">
        <v>0</v>
      </c>
      <c r="M375" s="37">
        <v>0</v>
      </c>
      <c r="N375" s="88"/>
      <c r="O375" s="20"/>
      <c r="P375" s="6"/>
    </row>
    <row r="376" spans="1:16" ht="47.25">
      <c r="A376" s="657"/>
      <c r="B376" s="743"/>
      <c r="C376" s="641"/>
      <c r="D376" s="485" t="s">
        <v>34</v>
      </c>
      <c r="E376" s="528"/>
      <c r="F376" s="528"/>
      <c r="G376" s="528"/>
      <c r="H376" s="528"/>
      <c r="I376" s="67"/>
      <c r="J376" s="149"/>
      <c r="K376" s="67"/>
      <c r="L376" s="67"/>
      <c r="M376" s="67"/>
      <c r="N376" s="88"/>
      <c r="O376" s="21"/>
      <c r="P376" s="6"/>
    </row>
    <row r="377" spans="1:16" ht="68.25" customHeight="1">
      <c r="A377" s="658"/>
      <c r="B377" s="744"/>
      <c r="C377" s="642"/>
      <c r="D377" s="485" t="s">
        <v>32</v>
      </c>
      <c r="E377" s="528"/>
      <c r="F377" s="528"/>
      <c r="G377" s="528"/>
      <c r="H377" s="528"/>
      <c r="I377" s="487"/>
      <c r="J377" s="487"/>
      <c r="K377" s="487"/>
      <c r="L377" s="487"/>
      <c r="M377" s="487"/>
      <c r="N377" s="88"/>
      <c r="O377" s="23"/>
      <c r="P377" s="6"/>
    </row>
    <row r="378" spans="1:16" ht="20.100000000000001" customHeight="1">
      <c r="A378" s="656" t="s">
        <v>609</v>
      </c>
      <c r="B378" s="742" t="s">
        <v>601</v>
      </c>
      <c r="C378" s="640" t="s">
        <v>512</v>
      </c>
      <c r="D378" s="181" t="s">
        <v>0</v>
      </c>
      <c r="E378" s="528"/>
      <c r="F378" s="528"/>
      <c r="G378" s="528"/>
      <c r="H378" s="528"/>
      <c r="I378" s="85"/>
      <c r="J378" s="85"/>
      <c r="K378" s="85"/>
      <c r="L378" s="85"/>
      <c r="M378" s="85"/>
      <c r="O378" s="23"/>
      <c r="P378" s="6"/>
    </row>
    <row r="379" spans="1:16" ht="36">
      <c r="A379" s="657" t="s">
        <v>605</v>
      </c>
      <c r="B379" s="743"/>
      <c r="C379" s="641"/>
      <c r="D379" s="80" t="s">
        <v>476</v>
      </c>
      <c r="E379" s="529"/>
      <c r="F379" s="529"/>
      <c r="G379" s="529"/>
      <c r="H379" s="529"/>
      <c r="I379" s="187"/>
      <c r="J379" s="187"/>
      <c r="K379" s="187"/>
      <c r="L379" s="187"/>
      <c r="M379" s="369"/>
      <c r="N379" s="88"/>
      <c r="O379" s="27"/>
      <c r="P379" s="6"/>
    </row>
    <row r="380" spans="1:16" ht="20.100000000000001" customHeight="1">
      <c r="A380" s="657"/>
      <c r="B380" s="743"/>
      <c r="C380" s="641"/>
      <c r="D380" s="181" t="s">
        <v>31</v>
      </c>
      <c r="E380" s="528"/>
      <c r="F380" s="528"/>
      <c r="G380" s="528"/>
      <c r="H380" s="528"/>
      <c r="I380" s="187"/>
      <c r="J380" s="187"/>
      <c r="K380" s="187"/>
      <c r="L380" s="187"/>
      <c r="M380" s="369"/>
      <c r="N380" s="88"/>
      <c r="O380" s="20"/>
      <c r="P380" s="6"/>
    </row>
    <row r="381" spans="1:16" ht="47.25">
      <c r="A381" s="657"/>
      <c r="B381" s="743"/>
      <c r="C381" s="641"/>
      <c r="D381" s="195" t="s">
        <v>34</v>
      </c>
      <c r="E381" s="540" t="s">
        <v>46</v>
      </c>
      <c r="F381" s="540" t="s">
        <v>385</v>
      </c>
      <c r="G381" s="540" t="s">
        <v>661</v>
      </c>
      <c r="H381" s="540" t="s">
        <v>382</v>
      </c>
      <c r="I381" s="67">
        <v>0</v>
      </c>
      <c r="J381" s="149">
        <v>0</v>
      </c>
      <c r="K381" s="67">
        <v>41.905810000000002</v>
      </c>
      <c r="L381" s="67">
        <v>0</v>
      </c>
      <c r="M381" s="67">
        <v>0</v>
      </c>
      <c r="N381" s="88"/>
      <c r="O381" s="21"/>
      <c r="P381" s="6"/>
    </row>
    <row r="382" spans="1:16" ht="87.75" customHeight="1">
      <c r="A382" s="658"/>
      <c r="B382" s="744"/>
      <c r="C382" s="642"/>
      <c r="D382" s="181" t="s">
        <v>32</v>
      </c>
      <c r="E382" s="528"/>
      <c r="F382" s="528"/>
      <c r="G382" s="528"/>
      <c r="H382" s="528"/>
      <c r="I382" s="187"/>
      <c r="J382" s="187"/>
      <c r="K382" s="187"/>
      <c r="L382" s="187"/>
      <c r="M382" s="369"/>
      <c r="N382" s="88"/>
      <c r="O382" s="685"/>
      <c r="P382" s="6"/>
    </row>
    <row r="383" spans="1:16" ht="20.100000000000001" customHeight="1">
      <c r="A383" s="738" t="s">
        <v>68</v>
      </c>
      <c r="B383" s="735" t="s">
        <v>610</v>
      </c>
      <c r="C383" s="640" t="s">
        <v>522</v>
      </c>
      <c r="D383" s="181" t="s">
        <v>0</v>
      </c>
      <c r="E383" s="540" t="s">
        <v>46</v>
      </c>
      <c r="F383" s="540" t="s">
        <v>95</v>
      </c>
      <c r="G383" s="540" t="s">
        <v>96</v>
      </c>
      <c r="H383" s="540" t="s">
        <v>382</v>
      </c>
      <c r="I383" s="491">
        <f>I386</f>
        <v>100</v>
      </c>
      <c r="J383" s="491">
        <f t="shared" ref="J383:M383" si="44">J386</f>
        <v>150</v>
      </c>
      <c r="K383" s="491">
        <f t="shared" si="44"/>
        <v>100</v>
      </c>
      <c r="L383" s="491">
        <f t="shared" si="44"/>
        <v>50</v>
      </c>
      <c r="M383" s="491">
        <f t="shared" si="44"/>
        <v>50</v>
      </c>
      <c r="N383" s="88"/>
      <c r="O383" s="685"/>
      <c r="P383" s="6"/>
    </row>
    <row r="384" spans="1:16" ht="36">
      <c r="A384" s="739"/>
      <c r="B384" s="736"/>
      <c r="C384" s="641"/>
      <c r="D384" s="80" t="s">
        <v>476</v>
      </c>
      <c r="E384" s="529"/>
      <c r="F384" s="529"/>
      <c r="G384" s="529"/>
      <c r="H384" s="529"/>
      <c r="I384" s="187"/>
      <c r="J384" s="187"/>
      <c r="K384" s="187"/>
      <c r="L384" s="187"/>
      <c r="M384" s="369"/>
      <c r="N384" s="88"/>
      <c r="O384" s="26"/>
      <c r="P384" s="6"/>
    </row>
    <row r="385" spans="1:16" ht="20.100000000000001" customHeight="1">
      <c r="A385" s="739"/>
      <c r="B385" s="736"/>
      <c r="C385" s="641"/>
      <c r="D385" s="56" t="s">
        <v>31</v>
      </c>
      <c r="E385" s="533"/>
      <c r="F385" s="533"/>
      <c r="G385" s="533"/>
      <c r="H385" s="533"/>
      <c r="I385" s="187"/>
      <c r="J385" s="187"/>
      <c r="K385" s="187"/>
      <c r="L385" s="187"/>
      <c r="M385" s="369"/>
      <c r="N385" s="88"/>
      <c r="O385" s="23"/>
      <c r="P385" s="6"/>
    </row>
    <row r="386" spans="1:16" ht="31.5">
      <c r="A386" s="739"/>
      <c r="B386" s="736"/>
      <c r="C386" s="641"/>
      <c r="D386" s="195" t="s">
        <v>407</v>
      </c>
      <c r="E386" s="540" t="s">
        <v>46</v>
      </c>
      <c r="F386" s="540" t="s">
        <v>95</v>
      </c>
      <c r="G386" s="540" t="s">
        <v>96</v>
      </c>
      <c r="H386" s="540" t="s">
        <v>382</v>
      </c>
      <c r="I386" s="67">
        <f>'форма  ,2025 февраль 25 '!H137</f>
        <v>100</v>
      </c>
      <c r="J386" s="67">
        <f>'форма  ,2025 февраль 25 '!I137</f>
        <v>150</v>
      </c>
      <c r="K386" s="67">
        <f>'форма  ,2025 февраль 25 '!J137</f>
        <v>100</v>
      </c>
      <c r="L386" s="67">
        <f>'форма  ,2025 февраль 25 '!K137</f>
        <v>50</v>
      </c>
      <c r="M386" s="67">
        <f>'форма  ,2025 февраль 25 '!L137</f>
        <v>50</v>
      </c>
      <c r="O386" s="28"/>
      <c r="P386" s="6"/>
    </row>
    <row r="387" spans="1:16" ht="74.25" customHeight="1">
      <c r="A387" s="740"/>
      <c r="B387" s="737"/>
      <c r="C387" s="642"/>
      <c r="D387" s="56" t="s">
        <v>32</v>
      </c>
      <c r="E387" s="533"/>
      <c r="F387" s="533"/>
      <c r="G387" s="533"/>
      <c r="H387" s="533"/>
      <c r="I387" s="542"/>
      <c r="J387" s="187"/>
      <c r="K387" s="187"/>
      <c r="L387" s="187"/>
      <c r="M387" s="369"/>
      <c r="O387" s="27"/>
      <c r="P387" s="6"/>
    </row>
    <row r="388" spans="1:16" s="6" customFormat="1" ht="20.100000000000001" customHeight="1">
      <c r="A388" s="741" t="s">
        <v>69</v>
      </c>
      <c r="B388" s="735" t="s">
        <v>130</v>
      </c>
      <c r="C388" s="640" t="s">
        <v>522</v>
      </c>
      <c r="D388" s="56" t="s">
        <v>0</v>
      </c>
      <c r="E388" s="535" t="s">
        <v>46</v>
      </c>
      <c r="F388" s="535" t="s">
        <v>125</v>
      </c>
      <c r="G388" s="535" t="s">
        <v>643</v>
      </c>
      <c r="H388" s="535"/>
      <c r="I388" s="85">
        <f>SUM(I389:I392)</f>
        <v>2919.0169999999998</v>
      </c>
      <c r="J388" s="85">
        <f t="shared" ref="J388:K388" si="45">SUM(J389:J392)</f>
        <v>3623.3712</v>
      </c>
      <c r="K388" s="85">
        <f t="shared" si="45"/>
        <v>4447.0524999999998</v>
      </c>
      <c r="L388" s="85">
        <f>SUM(L389:L392)</f>
        <v>6112.8</v>
      </c>
      <c r="M388" s="85">
        <f>SUM(M389:M392)</f>
        <v>6112.8</v>
      </c>
    </row>
    <row r="389" spans="1:16" s="6" customFormat="1" ht="36">
      <c r="A389" s="741"/>
      <c r="B389" s="736"/>
      <c r="C389" s="641"/>
      <c r="D389" s="80" t="s">
        <v>476</v>
      </c>
      <c r="E389" s="529"/>
      <c r="F389" s="529"/>
      <c r="G389" s="529"/>
      <c r="H389" s="529"/>
      <c r="I389" s="75"/>
      <c r="J389" s="75"/>
      <c r="K389" s="75"/>
      <c r="L389" s="75"/>
      <c r="M389" s="75"/>
    </row>
    <row r="390" spans="1:16" s="6" customFormat="1" ht="20.100000000000001" customHeight="1">
      <c r="A390" s="741"/>
      <c r="B390" s="736"/>
      <c r="C390" s="641"/>
      <c r="D390" s="56" t="s">
        <v>31</v>
      </c>
      <c r="E390" s="535" t="s">
        <v>46</v>
      </c>
      <c r="F390" s="535" t="s">
        <v>125</v>
      </c>
      <c r="G390" s="535" t="s">
        <v>643</v>
      </c>
      <c r="H390" s="533"/>
      <c r="I390" s="67">
        <f>I395</f>
        <v>2919.0169999999998</v>
      </c>
      <c r="J390" s="67">
        <f>J395</f>
        <v>3623.3712</v>
      </c>
      <c r="K390" s="67">
        <f t="shared" ref="K390:L390" si="46">K395</f>
        <v>4447.0524999999998</v>
      </c>
      <c r="L390" s="67">
        <f t="shared" si="46"/>
        <v>6112.8</v>
      </c>
      <c r="M390" s="67">
        <f t="shared" ref="M390" si="47">M395</f>
        <v>6112.8</v>
      </c>
    </row>
    <row r="391" spans="1:16" s="6" customFormat="1" ht="31.5">
      <c r="A391" s="741"/>
      <c r="B391" s="736"/>
      <c r="C391" s="641"/>
      <c r="D391" s="195" t="s">
        <v>407</v>
      </c>
      <c r="E391" s="528"/>
      <c r="F391" s="528"/>
      <c r="G391" s="528"/>
      <c r="H391" s="528"/>
      <c r="I391" s="67">
        <f>I396</f>
        <v>0</v>
      </c>
      <c r="J391" s="67">
        <f t="shared" ref="J391:L391" si="48">J396</f>
        <v>0</v>
      </c>
      <c r="K391" s="67">
        <f t="shared" si="48"/>
        <v>0</v>
      </c>
      <c r="L391" s="67">
        <f t="shared" si="48"/>
        <v>0</v>
      </c>
      <c r="M391" s="67">
        <f t="shared" ref="M391" si="49">M396</f>
        <v>0</v>
      </c>
    </row>
    <row r="392" spans="1:16" s="6" customFormat="1" ht="31.5">
      <c r="A392" s="741"/>
      <c r="B392" s="737"/>
      <c r="C392" s="642"/>
      <c r="D392" s="56" t="s">
        <v>32</v>
      </c>
      <c r="E392" s="533"/>
      <c r="F392" s="533"/>
      <c r="G392" s="533"/>
      <c r="H392" s="533"/>
      <c r="I392" s="187"/>
      <c r="J392" s="187"/>
      <c r="K392" s="187"/>
      <c r="L392" s="187"/>
      <c r="M392" s="369"/>
    </row>
    <row r="393" spans="1:16" s="6" customFormat="1" ht="20.100000000000001" customHeight="1">
      <c r="A393" s="741" t="s">
        <v>588</v>
      </c>
      <c r="B393" s="653" t="s">
        <v>439</v>
      </c>
      <c r="C393" s="640" t="s">
        <v>522</v>
      </c>
      <c r="D393" s="56" t="s">
        <v>0</v>
      </c>
      <c r="E393" s="535" t="s">
        <v>46</v>
      </c>
      <c r="F393" s="535" t="s">
        <v>125</v>
      </c>
      <c r="G393" s="535" t="s">
        <v>643</v>
      </c>
      <c r="H393" s="535"/>
      <c r="I393" s="67">
        <f>SUM(I394:I397)</f>
        <v>2919.0169999999998</v>
      </c>
      <c r="J393" s="67">
        <f t="shared" ref="J393:L393" si="50">SUM(J394:J397)</f>
        <v>3623.3712</v>
      </c>
      <c r="K393" s="67">
        <f t="shared" si="50"/>
        <v>4447.0524999999998</v>
      </c>
      <c r="L393" s="67">
        <f t="shared" si="50"/>
        <v>6112.8</v>
      </c>
      <c r="M393" s="67">
        <f t="shared" ref="M393" si="51">SUM(M394:M397)</f>
        <v>6112.8</v>
      </c>
    </row>
    <row r="394" spans="1:16" s="6" customFormat="1" ht="36">
      <c r="A394" s="741"/>
      <c r="B394" s="654"/>
      <c r="C394" s="641"/>
      <c r="D394" s="80" t="s">
        <v>476</v>
      </c>
      <c r="E394" s="529"/>
      <c r="F394" s="529"/>
      <c r="G394" s="529"/>
      <c r="H394" s="529"/>
      <c r="I394" s="75"/>
      <c r="J394" s="75"/>
      <c r="K394" s="75"/>
      <c r="L394" s="75"/>
      <c r="M394" s="75"/>
      <c r="N394" s="58"/>
    </row>
    <row r="395" spans="1:16" s="6" customFormat="1" ht="20.100000000000001" customHeight="1">
      <c r="A395" s="741"/>
      <c r="B395" s="654"/>
      <c r="C395" s="641"/>
      <c r="D395" s="56" t="s">
        <v>31</v>
      </c>
      <c r="E395" s="535" t="s">
        <v>46</v>
      </c>
      <c r="F395" s="535" t="s">
        <v>125</v>
      </c>
      <c r="G395" s="535" t="s">
        <v>643</v>
      </c>
      <c r="H395" s="535"/>
      <c r="I395" s="67">
        <v>2919.0169999999998</v>
      </c>
      <c r="J395" s="67">
        <f>'форма  ,2025 февраль 25 '!I143+'форма  ,2025 февраль 25 '!I145</f>
        <v>3623.3712</v>
      </c>
      <c r="K395" s="67">
        <f>'форма  ,2025 февраль 25 '!J143+'форма  ,2025 февраль 25 '!J145</f>
        <v>4447.0524999999998</v>
      </c>
      <c r="L395" s="67">
        <f>'форма  ,2025 февраль 25 '!K143+'форма  ,2025 февраль 25 '!K145</f>
        <v>6112.8</v>
      </c>
      <c r="M395" s="67">
        <f>'форма  ,2025 февраль 25 '!L143+'форма  ,2025 февраль 25 '!L145</f>
        <v>6112.8</v>
      </c>
      <c r="N395" s="58"/>
    </row>
    <row r="396" spans="1:16" s="6" customFormat="1" ht="20.100000000000001" customHeight="1">
      <c r="A396" s="741"/>
      <c r="B396" s="654"/>
      <c r="C396" s="641"/>
      <c r="D396" s="56" t="s">
        <v>34</v>
      </c>
      <c r="E396" s="533"/>
      <c r="F396" s="533"/>
      <c r="G396" s="533"/>
      <c r="H396" s="533"/>
      <c r="I396" s="67">
        <f>'форма  ,2025 февраль 25 '!H144</f>
        <v>0</v>
      </c>
      <c r="J396" s="67">
        <f>'форма  ,2025 февраль 25 '!I144</f>
        <v>0</v>
      </c>
      <c r="K396" s="67">
        <f>'форма  ,2025 февраль 25 '!J144</f>
        <v>0</v>
      </c>
      <c r="L396" s="67">
        <f>'форма  ,2025 февраль 25 '!K144</f>
        <v>0</v>
      </c>
      <c r="M396" s="67">
        <f>'форма  ,2025 февраль 25 '!L144</f>
        <v>0</v>
      </c>
      <c r="N396" s="58"/>
    </row>
    <row r="397" spans="1:16" s="6" customFormat="1" ht="20.100000000000001" customHeight="1">
      <c r="A397" s="741"/>
      <c r="B397" s="655"/>
      <c r="C397" s="642"/>
      <c r="D397" s="56" t="s">
        <v>32</v>
      </c>
      <c r="E397" s="533"/>
      <c r="F397" s="533"/>
      <c r="G397" s="533"/>
      <c r="H397" s="533"/>
      <c r="I397" s="187"/>
      <c r="J397" s="187"/>
      <c r="K397" s="187"/>
      <c r="L397" s="187"/>
      <c r="M397" s="369"/>
      <c r="N397" s="58"/>
    </row>
    <row r="398" spans="1:16" s="6" customFormat="1" ht="20.100000000000001" customHeight="1">
      <c r="A398" s="741" t="s">
        <v>70</v>
      </c>
      <c r="B398" s="735" t="s">
        <v>107</v>
      </c>
      <c r="C398" s="640" t="s">
        <v>124</v>
      </c>
      <c r="D398" s="56" t="s">
        <v>0</v>
      </c>
      <c r="E398" s="535" t="s">
        <v>46</v>
      </c>
      <c r="F398" s="535" t="s">
        <v>125</v>
      </c>
      <c r="G398" s="535" t="s">
        <v>390</v>
      </c>
      <c r="H398" s="535" t="s">
        <v>90</v>
      </c>
      <c r="I398" s="136">
        <f>I401</f>
        <v>49496.362849999998</v>
      </c>
      <c r="J398" s="151">
        <f>J401</f>
        <v>62944.009539999999</v>
      </c>
      <c r="K398" s="151">
        <f t="shared" ref="K398:L398" si="52">K401</f>
        <v>70679.872359999994</v>
      </c>
      <c r="L398" s="151">
        <f t="shared" si="52"/>
        <v>64964.291729999997</v>
      </c>
      <c r="M398" s="151">
        <f t="shared" ref="M398" si="53">M401</f>
        <v>67949.963440000007</v>
      </c>
      <c r="N398" s="58"/>
    </row>
    <row r="399" spans="1:16" s="6" customFormat="1" ht="36">
      <c r="A399" s="741"/>
      <c r="B399" s="736"/>
      <c r="C399" s="641"/>
      <c r="D399" s="80" t="s">
        <v>476</v>
      </c>
      <c r="E399" s="529"/>
      <c r="F399" s="529"/>
      <c r="G399" s="529"/>
      <c r="H399" s="529"/>
      <c r="I399" s="90"/>
      <c r="J399" s="90"/>
      <c r="K399" s="115"/>
      <c r="L399" s="90"/>
      <c r="M399" s="90"/>
      <c r="N399" s="58"/>
    </row>
    <row r="400" spans="1:16" s="6" customFormat="1" ht="20.100000000000001" customHeight="1">
      <c r="A400" s="741"/>
      <c r="B400" s="736"/>
      <c r="C400" s="641"/>
      <c r="D400" s="56" t="s">
        <v>31</v>
      </c>
      <c r="E400" s="533"/>
      <c r="F400" s="533"/>
      <c r="G400" s="533"/>
      <c r="H400" s="533"/>
      <c r="I400" s="92"/>
      <c r="J400" s="92"/>
      <c r="K400" s="69"/>
      <c r="L400" s="92"/>
      <c r="M400" s="92"/>
      <c r="N400" s="58"/>
    </row>
    <row r="401" spans="1:14" s="6" customFormat="1" ht="31.5">
      <c r="A401" s="741"/>
      <c r="B401" s="736"/>
      <c r="C401" s="641"/>
      <c r="D401" s="195" t="s">
        <v>407</v>
      </c>
      <c r="E401" s="540" t="s">
        <v>46</v>
      </c>
      <c r="F401" s="540" t="s">
        <v>125</v>
      </c>
      <c r="G401" s="540" t="s">
        <v>390</v>
      </c>
      <c r="H401" s="540" t="s">
        <v>90</v>
      </c>
      <c r="I401" s="92">
        <f>I403</f>
        <v>49496.362849999998</v>
      </c>
      <c r="J401" s="92">
        <f>J403</f>
        <v>62944.009539999999</v>
      </c>
      <c r="K401" s="92">
        <f t="shared" ref="K401:L401" si="54">K403</f>
        <v>70679.872359999994</v>
      </c>
      <c r="L401" s="92">
        <f t="shared" si="54"/>
        <v>64964.291729999997</v>
      </c>
      <c r="M401" s="92">
        <f t="shared" ref="M401" si="55">M403</f>
        <v>67949.963440000007</v>
      </c>
      <c r="N401" s="58"/>
    </row>
    <row r="402" spans="1:14" s="6" customFormat="1" ht="20.100000000000001" customHeight="1">
      <c r="A402" s="741"/>
      <c r="B402" s="737"/>
      <c r="C402" s="642"/>
      <c r="D402" s="56" t="s">
        <v>32</v>
      </c>
      <c r="E402" s="533"/>
      <c r="F402" s="533"/>
      <c r="G402" s="533"/>
      <c r="H402" s="533"/>
      <c r="I402" s="92"/>
      <c r="J402" s="92"/>
      <c r="K402" s="69"/>
      <c r="L402" s="92"/>
      <c r="M402" s="92"/>
      <c r="N402" s="58"/>
    </row>
    <row r="403" spans="1:14" s="6" customFormat="1" ht="20.100000000000001" customHeight="1">
      <c r="A403" s="741" t="s">
        <v>589</v>
      </c>
      <c r="B403" s="653" t="s">
        <v>108</v>
      </c>
      <c r="C403" s="640" t="s">
        <v>124</v>
      </c>
      <c r="D403" s="56" t="s">
        <v>0</v>
      </c>
      <c r="E403" s="535" t="s">
        <v>46</v>
      </c>
      <c r="F403" s="535" t="s">
        <v>125</v>
      </c>
      <c r="G403" s="535" t="s">
        <v>390</v>
      </c>
      <c r="H403" s="535" t="s">
        <v>90</v>
      </c>
      <c r="I403" s="69">
        <f>I406</f>
        <v>49496.362849999998</v>
      </c>
      <c r="J403" s="69">
        <f>J406</f>
        <v>62944.009539999999</v>
      </c>
      <c r="K403" s="69">
        <f>K406</f>
        <v>70679.872359999994</v>
      </c>
      <c r="L403" s="69">
        <f>L406</f>
        <v>64964.291729999997</v>
      </c>
      <c r="M403" s="69">
        <f>M406</f>
        <v>67949.963440000007</v>
      </c>
      <c r="N403" s="58"/>
    </row>
    <row r="404" spans="1:14" s="6" customFormat="1" ht="36">
      <c r="A404" s="741"/>
      <c r="B404" s="745"/>
      <c r="C404" s="641"/>
      <c r="D404" s="80" t="s">
        <v>476</v>
      </c>
      <c r="E404" s="529"/>
      <c r="F404" s="529"/>
      <c r="G404" s="529"/>
      <c r="H404" s="529"/>
      <c r="I404" s="92"/>
      <c r="J404" s="92"/>
      <c r="K404" s="92"/>
      <c r="L404" s="92"/>
      <c r="M404" s="92"/>
      <c r="N404" s="58"/>
    </row>
    <row r="405" spans="1:14" s="6" customFormat="1" ht="20.100000000000001" customHeight="1">
      <c r="A405" s="741"/>
      <c r="B405" s="745"/>
      <c r="C405" s="641"/>
      <c r="D405" s="56" t="s">
        <v>31</v>
      </c>
      <c r="E405" s="533"/>
      <c r="F405" s="533"/>
      <c r="G405" s="533"/>
      <c r="H405" s="533"/>
      <c r="I405" s="92"/>
      <c r="J405" s="92"/>
      <c r="K405" s="92"/>
      <c r="L405" s="92"/>
      <c r="M405" s="92"/>
      <c r="N405" s="58"/>
    </row>
    <row r="406" spans="1:14" s="6" customFormat="1" ht="30">
      <c r="A406" s="741"/>
      <c r="B406" s="745"/>
      <c r="C406" s="641"/>
      <c r="D406" s="128" t="s">
        <v>34</v>
      </c>
      <c r="E406" s="535" t="s">
        <v>46</v>
      </c>
      <c r="F406" s="535" t="s">
        <v>125</v>
      </c>
      <c r="G406" s="535" t="s">
        <v>390</v>
      </c>
      <c r="H406" s="535" t="s">
        <v>90</v>
      </c>
      <c r="I406" s="69">
        <f>'форма  ,2025 февраль 25 '!H152+'форма  ,2025 февраль 25 '!H153</f>
        <v>49496.362849999998</v>
      </c>
      <c r="J406" s="69">
        <f>'форма  ,2025 февраль 25 '!I152+'форма  ,2025 февраль 25 '!I153</f>
        <v>62944.009539999999</v>
      </c>
      <c r="K406" s="69">
        <f>'форма  ,2025 февраль 25 '!J152+'форма  ,2025 февраль 25 '!J153</f>
        <v>70679.872359999994</v>
      </c>
      <c r="L406" s="69">
        <f>'форма  ,2025 февраль 25 '!K152+'форма  ,2025 февраль 25 '!K153</f>
        <v>64964.291729999997</v>
      </c>
      <c r="M406" s="69">
        <f>'форма  ,2025 февраль 25 '!L152+'форма  ,2025 февраль 25 '!L153</f>
        <v>67949.963440000007</v>
      </c>
      <c r="N406" s="58"/>
    </row>
    <row r="407" spans="1:14" s="6" customFormat="1" ht="20.100000000000001" customHeight="1">
      <c r="A407" s="741"/>
      <c r="B407" s="746"/>
      <c r="C407" s="642"/>
      <c r="D407" s="56" t="s">
        <v>32</v>
      </c>
      <c r="E407" s="533"/>
      <c r="F407" s="533"/>
      <c r="G407" s="533"/>
      <c r="H407" s="533"/>
      <c r="I407" s="92"/>
      <c r="J407" s="92"/>
      <c r="K407" s="92"/>
      <c r="L407" s="92"/>
      <c r="M407" s="92"/>
      <c r="N407" s="58"/>
    </row>
    <row r="408" spans="1:14" s="6" customFormat="1" ht="20.100000000000001" customHeight="1">
      <c r="A408" s="741" t="s">
        <v>71</v>
      </c>
      <c r="B408" s="735" t="s">
        <v>121</v>
      </c>
      <c r="C408" s="747"/>
      <c r="D408" s="56" t="s">
        <v>0</v>
      </c>
      <c r="E408" s="535" t="s">
        <v>403</v>
      </c>
      <c r="F408" s="535" t="s">
        <v>125</v>
      </c>
      <c r="G408" s="535" t="s">
        <v>641</v>
      </c>
      <c r="H408" s="533"/>
      <c r="I408" s="91">
        <f>I411</f>
        <v>150</v>
      </c>
      <c r="J408" s="91">
        <f>J411</f>
        <v>150</v>
      </c>
      <c r="K408" s="91">
        <f>K411</f>
        <v>200</v>
      </c>
      <c r="L408" s="91">
        <f>L411</f>
        <v>250</v>
      </c>
      <c r="M408" s="91">
        <f>M411</f>
        <v>300</v>
      </c>
      <c r="N408" s="58"/>
    </row>
    <row r="409" spans="1:14" s="6" customFormat="1" ht="36">
      <c r="A409" s="741"/>
      <c r="B409" s="736"/>
      <c r="C409" s="748"/>
      <c r="D409" s="80" t="s">
        <v>476</v>
      </c>
      <c r="E409" s="529"/>
      <c r="F409" s="529"/>
      <c r="G409" s="529"/>
      <c r="H409" s="529"/>
      <c r="I409" s="187"/>
      <c r="J409" s="187"/>
      <c r="K409" s="187"/>
      <c r="L409" s="187"/>
      <c r="M409" s="369"/>
    </row>
    <row r="410" spans="1:14" s="6" customFormat="1" ht="20.100000000000001" customHeight="1">
      <c r="A410" s="741"/>
      <c r="B410" s="736"/>
      <c r="C410" s="748"/>
      <c r="D410" s="56" t="s">
        <v>31</v>
      </c>
      <c r="E410" s="533"/>
      <c r="F410" s="533"/>
      <c r="G410" s="533"/>
      <c r="H410" s="533"/>
      <c r="I410" s="187"/>
      <c r="J410" s="187"/>
      <c r="K410" s="187"/>
      <c r="L410" s="187"/>
      <c r="M410" s="369"/>
    </row>
    <row r="411" spans="1:14" s="6" customFormat="1" ht="26.25" customHeight="1">
      <c r="A411" s="741"/>
      <c r="B411" s="736"/>
      <c r="C411" s="748"/>
      <c r="D411" s="131" t="s">
        <v>34</v>
      </c>
      <c r="E411" s="535" t="s">
        <v>403</v>
      </c>
      <c r="F411" s="535" t="s">
        <v>125</v>
      </c>
      <c r="G411" s="535" t="s">
        <v>641</v>
      </c>
      <c r="H411" s="534"/>
      <c r="I411" s="473">
        <f>I510+I575+I650</f>
        <v>150</v>
      </c>
      <c r="J411" s="75">
        <v>150</v>
      </c>
      <c r="K411" s="75">
        <v>200</v>
      </c>
      <c r="L411" s="75">
        <v>250</v>
      </c>
      <c r="M411" s="75">
        <f>M510+M575+M650</f>
        <v>300</v>
      </c>
    </row>
    <row r="412" spans="1:14" s="6" customFormat="1" ht="20.100000000000001" customHeight="1">
      <c r="A412" s="741"/>
      <c r="B412" s="736"/>
      <c r="C412" s="749"/>
      <c r="D412" s="56" t="s">
        <v>32</v>
      </c>
      <c r="E412" s="533"/>
      <c r="F412" s="533"/>
      <c r="G412" s="533"/>
      <c r="H412" s="533"/>
      <c r="I412" s="187"/>
      <c r="J412" s="187"/>
      <c r="K412" s="187"/>
      <c r="L412" s="187"/>
      <c r="M412" s="187"/>
    </row>
    <row r="413" spans="1:14" s="6" customFormat="1" ht="27.75" hidden="1" customHeight="1">
      <c r="A413" s="184"/>
      <c r="B413" s="119" t="s">
        <v>126</v>
      </c>
      <c r="C413" s="346"/>
      <c r="D413" s="56"/>
      <c r="E413" s="533"/>
      <c r="F413" s="533"/>
      <c r="G413" s="533"/>
      <c r="H413" s="533"/>
      <c r="I413" s="187"/>
      <c r="J413" s="187"/>
      <c r="K413" s="187"/>
      <c r="L413" s="187"/>
      <c r="M413" s="187"/>
    </row>
    <row r="414" spans="1:14" s="6" customFormat="1" ht="52.5" hidden="1" customHeight="1">
      <c r="A414" s="184" t="s">
        <v>308</v>
      </c>
      <c r="B414" s="120" t="s">
        <v>127</v>
      </c>
      <c r="C414" s="346"/>
      <c r="D414" s="56"/>
      <c r="E414" s="533"/>
      <c r="F414" s="533"/>
      <c r="G414" s="533"/>
      <c r="H414" s="533"/>
      <c r="I414" s="187"/>
      <c r="J414" s="187"/>
      <c r="K414" s="187"/>
      <c r="L414" s="187"/>
      <c r="M414" s="187"/>
    </row>
    <row r="415" spans="1:14" s="6" customFormat="1" ht="20.100000000000001" hidden="1" customHeight="1">
      <c r="A415" s="750" t="s">
        <v>309</v>
      </c>
      <c r="B415" s="653" t="s">
        <v>109</v>
      </c>
      <c r="C415" s="751" t="s">
        <v>266</v>
      </c>
      <c r="D415" s="56" t="s">
        <v>0</v>
      </c>
      <c r="E415" s="533"/>
      <c r="F415" s="533"/>
      <c r="G415" s="533"/>
      <c r="H415" s="533"/>
      <c r="I415" s="187"/>
      <c r="J415" s="187"/>
      <c r="K415" s="187"/>
      <c r="L415" s="187"/>
      <c r="M415" s="187"/>
    </row>
    <row r="416" spans="1:14" s="6" customFormat="1" ht="20.100000000000001" hidden="1" customHeight="1">
      <c r="A416" s="750"/>
      <c r="B416" s="654"/>
      <c r="C416" s="752"/>
      <c r="D416" s="56" t="s">
        <v>30</v>
      </c>
      <c r="E416" s="533"/>
      <c r="F416" s="533"/>
      <c r="G416" s="533"/>
      <c r="H416" s="533"/>
      <c r="I416" s="187"/>
      <c r="J416" s="187"/>
      <c r="K416" s="187"/>
      <c r="L416" s="187"/>
      <c r="M416" s="187"/>
    </row>
    <row r="417" spans="1:16" s="6" customFormat="1" ht="20.100000000000001" hidden="1" customHeight="1">
      <c r="A417" s="750"/>
      <c r="B417" s="654"/>
      <c r="C417" s="752"/>
      <c r="D417" s="56" t="s">
        <v>31</v>
      </c>
      <c r="E417" s="533"/>
      <c r="F417" s="533"/>
      <c r="G417" s="533"/>
      <c r="H417" s="533"/>
      <c r="I417" s="187"/>
      <c r="J417" s="187"/>
      <c r="K417" s="187"/>
      <c r="L417" s="187"/>
      <c r="M417" s="187"/>
    </row>
    <row r="418" spans="1:16" s="6" customFormat="1" ht="47.25" hidden="1">
      <c r="A418" s="750"/>
      <c r="B418" s="654"/>
      <c r="C418" s="752"/>
      <c r="D418" s="56" t="s">
        <v>34</v>
      </c>
      <c r="E418" s="533"/>
      <c r="F418" s="533"/>
      <c r="G418" s="533"/>
      <c r="H418" s="533"/>
      <c r="I418" s="754" t="s">
        <v>131</v>
      </c>
      <c r="J418" s="754"/>
      <c r="K418" s="754"/>
      <c r="L418" s="754"/>
      <c r="M418" s="754"/>
    </row>
    <row r="419" spans="1:16" s="6" customFormat="1" ht="20.100000000000001" hidden="1" customHeight="1">
      <c r="A419" s="750"/>
      <c r="B419" s="654"/>
      <c r="C419" s="753"/>
      <c r="D419" s="56" t="s">
        <v>32</v>
      </c>
      <c r="E419" s="533"/>
      <c r="F419" s="533"/>
      <c r="G419" s="533"/>
      <c r="H419" s="533"/>
      <c r="I419" s="187"/>
      <c r="J419" s="187"/>
      <c r="K419" s="187"/>
      <c r="L419" s="187"/>
      <c r="M419" s="187"/>
    </row>
    <row r="420" spans="1:16" s="6" customFormat="1" ht="13.5" hidden="1" customHeight="1">
      <c r="A420" s="750" t="s">
        <v>310</v>
      </c>
      <c r="B420" s="118"/>
      <c r="C420" s="347"/>
      <c r="D420" s="56" t="s">
        <v>0</v>
      </c>
      <c r="E420" s="533"/>
      <c r="F420" s="533"/>
      <c r="G420" s="533"/>
      <c r="H420" s="533"/>
      <c r="I420" s="187"/>
      <c r="J420" s="187"/>
      <c r="K420" s="187"/>
      <c r="L420" s="187"/>
      <c r="M420" s="187"/>
      <c r="O420" s="188"/>
      <c r="P420" s="3"/>
    </row>
    <row r="421" spans="1:16" s="6" customFormat="1" ht="30" hidden="1" customHeight="1">
      <c r="A421" s="750"/>
      <c r="B421" s="216" t="s">
        <v>110</v>
      </c>
      <c r="C421" s="348" t="s">
        <v>267</v>
      </c>
      <c r="D421" s="56" t="s">
        <v>30</v>
      </c>
      <c r="E421" s="533"/>
      <c r="F421" s="533"/>
      <c r="G421" s="533"/>
      <c r="H421" s="533"/>
      <c r="I421" s="40"/>
      <c r="J421" s="40"/>
      <c r="K421" s="40"/>
      <c r="L421" s="40"/>
      <c r="M421" s="40"/>
      <c r="O421" s="188"/>
      <c r="P421" s="755"/>
    </row>
    <row r="422" spans="1:16" s="6" customFormat="1" ht="20.100000000000001" hidden="1" customHeight="1">
      <c r="A422" s="750"/>
      <c r="B422" s="216" t="s">
        <v>111</v>
      </c>
      <c r="C422" s="348"/>
      <c r="D422" s="56" t="s">
        <v>31</v>
      </c>
      <c r="E422" s="533"/>
      <c r="F422" s="533"/>
      <c r="G422" s="533"/>
      <c r="H422" s="533"/>
      <c r="I422" s="187"/>
      <c r="J422" s="187"/>
      <c r="K422" s="187"/>
      <c r="L422" s="187"/>
      <c r="M422" s="187"/>
      <c r="O422" s="188"/>
      <c r="P422" s="755"/>
    </row>
    <row r="423" spans="1:16" s="6" customFormat="1" ht="30.75" hidden="1" customHeight="1">
      <c r="A423" s="750"/>
      <c r="B423" s="216" t="s">
        <v>112</v>
      </c>
      <c r="C423" s="348"/>
      <c r="D423" s="56" t="s">
        <v>34</v>
      </c>
      <c r="E423" s="533"/>
      <c r="F423" s="533"/>
      <c r="G423" s="533"/>
      <c r="H423" s="533"/>
      <c r="I423" s="754" t="s">
        <v>131</v>
      </c>
      <c r="J423" s="754"/>
      <c r="K423" s="754"/>
      <c r="L423" s="754"/>
      <c r="M423" s="754"/>
      <c r="O423" s="188"/>
      <c r="P423" s="755"/>
    </row>
    <row r="424" spans="1:16" s="6" customFormat="1" ht="29.25" hidden="1" customHeight="1">
      <c r="A424" s="750"/>
      <c r="B424" s="217" t="s">
        <v>113</v>
      </c>
      <c r="C424" s="349"/>
      <c r="D424" s="56" t="s">
        <v>32</v>
      </c>
      <c r="E424" s="533"/>
      <c r="F424" s="533"/>
      <c r="G424" s="533"/>
      <c r="H424" s="533"/>
      <c r="I424" s="187"/>
      <c r="J424" s="187"/>
      <c r="K424" s="187"/>
      <c r="L424" s="187"/>
      <c r="M424" s="187"/>
      <c r="O424" s="188"/>
      <c r="P424" s="755"/>
    </row>
    <row r="425" spans="1:16" s="6" customFormat="1" ht="20.100000000000001" hidden="1" customHeight="1">
      <c r="A425" s="750" t="s">
        <v>311</v>
      </c>
      <c r="B425" s="654" t="s">
        <v>115</v>
      </c>
      <c r="C425" s="747" t="s">
        <v>267</v>
      </c>
      <c r="D425" s="56" t="s">
        <v>0</v>
      </c>
      <c r="E425" s="533"/>
      <c r="F425" s="533"/>
      <c r="G425" s="533"/>
      <c r="H425" s="533"/>
      <c r="I425" s="187"/>
      <c r="J425" s="187"/>
      <c r="K425" s="187"/>
      <c r="L425" s="187"/>
      <c r="M425" s="187"/>
      <c r="O425" s="188"/>
      <c r="P425" s="755"/>
    </row>
    <row r="426" spans="1:16" s="6" customFormat="1" ht="31.5" hidden="1">
      <c r="A426" s="750"/>
      <c r="B426" s="654"/>
      <c r="C426" s="748"/>
      <c r="D426" s="56" t="s">
        <v>30</v>
      </c>
      <c r="E426" s="533"/>
      <c r="F426" s="533"/>
      <c r="G426" s="533"/>
      <c r="H426" s="533"/>
      <c r="I426" s="187"/>
      <c r="J426" s="187"/>
      <c r="K426" s="187"/>
      <c r="L426" s="187"/>
      <c r="M426" s="187"/>
      <c r="O426" s="757"/>
      <c r="P426" s="38"/>
    </row>
    <row r="427" spans="1:16" s="6" customFormat="1" ht="20.100000000000001" hidden="1" customHeight="1">
      <c r="A427" s="750"/>
      <c r="B427" s="654"/>
      <c r="C427" s="748"/>
      <c r="D427" s="56" t="s">
        <v>31</v>
      </c>
      <c r="E427" s="533"/>
      <c r="F427" s="533"/>
      <c r="G427" s="533"/>
      <c r="H427" s="533"/>
      <c r="I427" s="187"/>
      <c r="J427" s="187"/>
      <c r="K427" s="187"/>
      <c r="L427" s="187"/>
      <c r="M427" s="187"/>
      <c r="O427" s="757"/>
      <c r="P427" s="38"/>
    </row>
    <row r="428" spans="1:16" s="6" customFormat="1" ht="33" hidden="1" customHeight="1">
      <c r="A428" s="750"/>
      <c r="B428" s="654"/>
      <c r="C428" s="748"/>
      <c r="D428" s="56" t="s">
        <v>34</v>
      </c>
      <c r="E428" s="533"/>
      <c r="F428" s="533"/>
      <c r="G428" s="533"/>
      <c r="H428" s="533"/>
      <c r="I428" s="754" t="s">
        <v>131</v>
      </c>
      <c r="J428" s="754"/>
      <c r="K428" s="754"/>
      <c r="L428" s="754"/>
      <c r="M428" s="754"/>
      <c r="O428" s="188"/>
      <c r="P428" s="3"/>
    </row>
    <row r="429" spans="1:16" s="6" customFormat="1" ht="32.25" hidden="1" customHeight="1">
      <c r="A429" s="750"/>
      <c r="B429" s="655"/>
      <c r="C429" s="749"/>
      <c r="D429" s="56" t="s">
        <v>32</v>
      </c>
      <c r="E429" s="533"/>
      <c r="F429" s="533"/>
      <c r="G429" s="533"/>
      <c r="H429" s="533"/>
      <c r="I429" s="187"/>
      <c r="J429" s="187"/>
      <c r="K429" s="187"/>
      <c r="L429" s="187"/>
      <c r="M429" s="187"/>
      <c r="O429" s="188"/>
      <c r="P429" s="3"/>
    </row>
    <row r="430" spans="1:16" s="6" customFormat="1" ht="20.100000000000001" hidden="1" customHeight="1">
      <c r="A430" s="750" t="s">
        <v>312</v>
      </c>
      <c r="B430" s="653" t="s">
        <v>116</v>
      </c>
      <c r="C430" s="640" t="s">
        <v>268</v>
      </c>
      <c r="D430" s="56" t="s">
        <v>0</v>
      </c>
      <c r="E430" s="533"/>
      <c r="F430" s="533"/>
      <c r="G430" s="533"/>
      <c r="H430" s="533"/>
      <c r="I430" s="187"/>
      <c r="J430" s="187"/>
      <c r="K430" s="187"/>
      <c r="L430" s="187"/>
      <c r="M430" s="187"/>
      <c r="O430" s="188"/>
      <c r="P430" s="3"/>
    </row>
    <row r="431" spans="1:16" s="6" customFormat="1" ht="20.100000000000001" hidden="1" customHeight="1">
      <c r="A431" s="750"/>
      <c r="B431" s="654"/>
      <c r="C431" s="641"/>
      <c r="D431" s="56" t="s">
        <v>30</v>
      </c>
      <c r="E431" s="533"/>
      <c r="F431" s="533"/>
      <c r="G431" s="533"/>
      <c r="H431" s="533"/>
      <c r="I431" s="187"/>
      <c r="J431" s="187"/>
      <c r="K431" s="187"/>
      <c r="L431" s="187"/>
      <c r="M431" s="187"/>
      <c r="O431" s="188"/>
      <c r="P431" s="3"/>
    </row>
    <row r="432" spans="1:16" s="6" customFormat="1" ht="20.100000000000001" hidden="1" customHeight="1">
      <c r="A432" s="750"/>
      <c r="B432" s="654"/>
      <c r="C432" s="641"/>
      <c r="D432" s="56" t="s">
        <v>31</v>
      </c>
      <c r="E432" s="533"/>
      <c r="F432" s="533"/>
      <c r="G432" s="533"/>
      <c r="H432" s="533"/>
      <c r="I432" s="187"/>
      <c r="J432" s="187"/>
      <c r="K432" s="187"/>
      <c r="L432" s="187"/>
      <c r="M432" s="187"/>
      <c r="O432" s="757"/>
      <c r="P432" s="756"/>
    </row>
    <row r="433" spans="1:16" s="6" customFormat="1" ht="20.100000000000001" hidden="1" customHeight="1">
      <c r="A433" s="750"/>
      <c r="B433" s="654"/>
      <c r="C433" s="641"/>
      <c r="D433" s="56" t="s">
        <v>34</v>
      </c>
      <c r="E433" s="533"/>
      <c r="F433" s="533"/>
      <c r="G433" s="533"/>
      <c r="H433" s="533"/>
      <c r="I433" s="754" t="s">
        <v>131</v>
      </c>
      <c r="J433" s="754"/>
      <c r="K433" s="754"/>
      <c r="L433" s="754"/>
      <c r="M433" s="754"/>
      <c r="O433" s="757"/>
      <c r="P433" s="756"/>
    </row>
    <row r="434" spans="1:16" s="6" customFormat="1" ht="20.100000000000001" hidden="1" customHeight="1">
      <c r="A434" s="750"/>
      <c r="B434" s="655"/>
      <c r="C434" s="642"/>
      <c r="D434" s="56" t="s">
        <v>32</v>
      </c>
      <c r="E434" s="533"/>
      <c r="F434" s="533"/>
      <c r="G434" s="533"/>
      <c r="H434" s="533"/>
      <c r="I434" s="187"/>
      <c r="J434" s="187"/>
      <c r="K434" s="187"/>
      <c r="L434" s="187"/>
      <c r="M434" s="187"/>
      <c r="O434" s="188"/>
      <c r="P434" s="38"/>
    </row>
    <row r="435" spans="1:16" s="6" customFormat="1" ht="20.100000000000001" hidden="1" customHeight="1">
      <c r="A435" s="750" t="s">
        <v>313</v>
      </c>
      <c r="B435" s="653" t="s">
        <v>117</v>
      </c>
      <c r="C435" s="640" t="s">
        <v>269</v>
      </c>
      <c r="D435" s="56" t="s">
        <v>0</v>
      </c>
      <c r="E435" s="533"/>
      <c r="F435" s="533"/>
      <c r="G435" s="533"/>
      <c r="H435" s="533"/>
      <c r="I435" s="187"/>
      <c r="J435" s="187"/>
      <c r="K435" s="187"/>
      <c r="L435" s="187"/>
      <c r="M435" s="187"/>
    </row>
    <row r="436" spans="1:16" s="6" customFormat="1" ht="20.100000000000001" hidden="1" customHeight="1">
      <c r="A436" s="750"/>
      <c r="B436" s="654"/>
      <c r="C436" s="641"/>
      <c r="D436" s="56" t="s">
        <v>30</v>
      </c>
      <c r="E436" s="533"/>
      <c r="F436" s="533"/>
      <c r="G436" s="533"/>
      <c r="H436" s="533"/>
      <c r="I436" s="187"/>
      <c r="J436" s="187"/>
      <c r="K436" s="187"/>
      <c r="L436" s="187"/>
      <c r="M436" s="187"/>
    </row>
    <row r="437" spans="1:16" s="6" customFormat="1" ht="20.100000000000001" hidden="1" customHeight="1">
      <c r="A437" s="750"/>
      <c r="B437" s="654"/>
      <c r="C437" s="641"/>
      <c r="D437" s="56" t="s">
        <v>31</v>
      </c>
      <c r="E437" s="533"/>
      <c r="F437" s="533"/>
      <c r="G437" s="533"/>
      <c r="H437" s="533"/>
      <c r="I437" s="187"/>
      <c r="J437" s="187"/>
      <c r="K437" s="187"/>
      <c r="L437" s="187"/>
      <c r="M437" s="187"/>
    </row>
    <row r="438" spans="1:16" s="6" customFormat="1" ht="30.75" hidden="1" customHeight="1">
      <c r="A438" s="750"/>
      <c r="B438" s="654"/>
      <c r="C438" s="641"/>
      <c r="D438" s="56" t="s">
        <v>34</v>
      </c>
      <c r="E438" s="533"/>
      <c r="F438" s="533"/>
      <c r="G438" s="533"/>
      <c r="H438" s="533"/>
      <c r="I438" s="754" t="s">
        <v>131</v>
      </c>
      <c r="J438" s="754"/>
      <c r="K438" s="754"/>
      <c r="L438" s="754"/>
      <c r="M438" s="754"/>
    </row>
    <row r="439" spans="1:16" s="6" customFormat="1" ht="32.25" hidden="1" customHeight="1">
      <c r="A439" s="750"/>
      <c r="B439" s="655"/>
      <c r="C439" s="642"/>
      <c r="D439" s="56" t="s">
        <v>32</v>
      </c>
      <c r="E439" s="533"/>
      <c r="F439" s="533"/>
      <c r="G439" s="533"/>
      <c r="H439" s="533"/>
      <c r="I439" s="187"/>
      <c r="J439" s="187"/>
      <c r="K439" s="187"/>
      <c r="L439" s="187"/>
      <c r="M439" s="187"/>
    </row>
    <row r="440" spans="1:16" s="6" customFormat="1" ht="20.100000000000001" hidden="1" customHeight="1">
      <c r="A440" s="750" t="s">
        <v>314</v>
      </c>
      <c r="B440" s="653" t="s">
        <v>246</v>
      </c>
      <c r="C440" s="747" t="s">
        <v>192</v>
      </c>
      <c r="D440" s="56" t="s">
        <v>0</v>
      </c>
      <c r="E440" s="533"/>
      <c r="F440" s="533"/>
      <c r="G440" s="533"/>
      <c r="H440" s="533"/>
      <c r="I440" s="187"/>
      <c r="J440" s="187"/>
      <c r="K440" s="187"/>
      <c r="L440" s="187"/>
      <c r="M440" s="187"/>
    </row>
    <row r="441" spans="1:16" s="6" customFormat="1" ht="20.100000000000001" hidden="1" customHeight="1">
      <c r="A441" s="750"/>
      <c r="B441" s="654"/>
      <c r="C441" s="748"/>
      <c r="D441" s="56" t="s">
        <v>30</v>
      </c>
      <c r="E441" s="533"/>
      <c r="F441" s="533"/>
      <c r="G441" s="533"/>
      <c r="H441" s="533"/>
      <c r="I441" s="187"/>
      <c r="J441" s="187"/>
      <c r="K441" s="187"/>
      <c r="L441" s="187"/>
      <c r="M441" s="187"/>
    </row>
    <row r="442" spans="1:16" s="6" customFormat="1" ht="20.100000000000001" hidden="1" customHeight="1">
      <c r="A442" s="750"/>
      <c r="B442" s="654"/>
      <c r="C442" s="748"/>
      <c r="D442" s="56" t="s">
        <v>31</v>
      </c>
      <c r="E442" s="533"/>
      <c r="F442" s="533"/>
      <c r="G442" s="533"/>
      <c r="H442" s="533"/>
      <c r="I442" s="187"/>
      <c r="J442" s="187"/>
      <c r="K442" s="187"/>
      <c r="L442" s="187"/>
      <c r="M442" s="187"/>
    </row>
    <row r="443" spans="1:16" s="6" customFormat="1" ht="33.75" hidden="1" customHeight="1">
      <c r="A443" s="750"/>
      <c r="B443" s="654"/>
      <c r="C443" s="748"/>
      <c r="D443" s="56" t="s">
        <v>34</v>
      </c>
      <c r="E443" s="533"/>
      <c r="F443" s="533"/>
      <c r="G443" s="533"/>
      <c r="H443" s="533"/>
      <c r="I443" s="754" t="s">
        <v>131</v>
      </c>
      <c r="J443" s="754"/>
      <c r="K443" s="754"/>
      <c r="L443" s="754"/>
      <c r="M443" s="754"/>
    </row>
    <row r="444" spans="1:16" s="6" customFormat="1" ht="30" hidden="1" customHeight="1">
      <c r="A444" s="750"/>
      <c r="B444" s="655"/>
      <c r="C444" s="749"/>
      <c r="D444" s="56" t="s">
        <v>32</v>
      </c>
      <c r="E444" s="533"/>
      <c r="F444" s="533"/>
      <c r="G444" s="533"/>
      <c r="H444" s="533"/>
      <c r="I444" s="187"/>
      <c r="J444" s="187"/>
      <c r="K444" s="187"/>
      <c r="L444" s="187"/>
      <c r="M444" s="187"/>
    </row>
    <row r="445" spans="1:16" s="6" customFormat="1" ht="20.100000000000001" hidden="1" customHeight="1">
      <c r="A445" s="750" t="s">
        <v>315</v>
      </c>
      <c r="B445" s="653" t="s">
        <v>119</v>
      </c>
      <c r="C445" s="747" t="s">
        <v>192</v>
      </c>
      <c r="D445" s="56" t="s">
        <v>0</v>
      </c>
      <c r="E445" s="533"/>
      <c r="F445" s="533"/>
      <c r="G445" s="533"/>
      <c r="H445" s="533"/>
      <c r="I445" s="187"/>
      <c r="J445" s="187"/>
      <c r="K445" s="187"/>
      <c r="L445" s="187"/>
      <c r="M445" s="187"/>
    </row>
    <row r="446" spans="1:16" s="6" customFormat="1" ht="20.100000000000001" hidden="1" customHeight="1">
      <c r="A446" s="750"/>
      <c r="B446" s="654"/>
      <c r="C446" s="748"/>
      <c r="D446" s="56" t="s">
        <v>30</v>
      </c>
      <c r="E446" s="533"/>
      <c r="F446" s="533"/>
      <c r="G446" s="533"/>
      <c r="H446" s="533"/>
      <c r="I446" s="187"/>
      <c r="J446" s="187"/>
      <c r="K446" s="187"/>
      <c r="L446" s="187"/>
      <c r="M446" s="187"/>
    </row>
    <row r="447" spans="1:16" s="6" customFormat="1" ht="20.100000000000001" hidden="1" customHeight="1">
      <c r="A447" s="750"/>
      <c r="B447" s="654"/>
      <c r="C447" s="748"/>
      <c r="D447" s="56" t="s">
        <v>31</v>
      </c>
      <c r="E447" s="533"/>
      <c r="F447" s="533"/>
      <c r="G447" s="533"/>
      <c r="H447" s="533"/>
      <c r="I447" s="187"/>
      <c r="J447" s="187"/>
      <c r="K447" s="187"/>
      <c r="L447" s="187"/>
      <c r="M447" s="187"/>
    </row>
    <row r="448" spans="1:16" s="6" customFormat="1" ht="47.25" hidden="1">
      <c r="A448" s="750"/>
      <c r="B448" s="654"/>
      <c r="C448" s="748"/>
      <c r="D448" s="56" t="s">
        <v>34</v>
      </c>
      <c r="E448" s="533"/>
      <c r="F448" s="533"/>
      <c r="G448" s="533"/>
      <c r="H448" s="533"/>
      <c r="I448" s="754" t="s">
        <v>131</v>
      </c>
      <c r="J448" s="754"/>
      <c r="K448" s="754"/>
      <c r="L448" s="754"/>
      <c r="M448" s="754"/>
    </row>
    <row r="449" spans="1:16" ht="20.100000000000001" hidden="1" customHeight="1">
      <c r="A449" s="750"/>
      <c r="B449" s="655"/>
      <c r="C449" s="749"/>
      <c r="D449" s="56" t="s">
        <v>32</v>
      </c>
      <c r="E449" s="533"/>
      <c r="F449" s="533"/>
      <c r="G449" s="533"/>
      <c r="H449" s="533"/>
      <c r="I449" s="187"/>
      <c r="J449" s="187"/>
      <c r="K449" s="187"/>
      <c r="L449" s="187"/>
      <c r="M449" s="187"/>
    </row>
    <row r="450" spans="1:16" ht="20.100000000000001" hidden="1" customHeight="1">
      <c r="A450" s="750" t="s">
        <v>316</v>
      </c>
      <c r="B450" s="653" t="s">
        <v>120</v>
      </c>
      <c r="C450" s="747" t="s">
        <v>192</v>
      </c>
      <c r="D450" s="50" t="s">
        <v>0</v>
      </c>
      <c r="E450" s="535"/>
      <c r="F450" s="535"/>
      <c r="G450" s="535"/>
      <c r="H450" s="535"/>
      <c r="I450" s="187"/>
      <c r="J450" s="187"/>
      <c r="K450" s="187"/>
      <c r="L450" s="187"/>
      <c r="M450" s="187"/>
    </row>
    <row r="451" spans="1:16" ht="20.100000000000001" hidden="1" customHeight="1">
      <c r="A451" s="750"/>
      <c r="B451" s="654"/>
      <c r="C451" s="748"/>
      <c r="D451" s="50" t="s">
        <v>30</v>
      </c>
      <c r="E451" s="535"/>
      <c r="F451" s="535"/>
      <c r="G451" s="535"/>
      <c r="H451" s="535"/>
      <c r="I451" s="187"/>
      <c r="J451" s="187"/>
      <c r="K451" s="187"/>
      <c r="L451" s="187"/>
      <c r="M451" s="187"/>
    </row>
    <row r="452" spans="1:16" ht="20.100000000000001" hidden="1" customHeight="1">
      <c r="A452" s="750"/>
      <c r="B452" s="654"/>
      <c r="C452" s="748"/>
      <c r="D452" s="50" t="s">
        <v>31</v>
      </c>
      <c r="E452" s="535"/>
      <c r="F452" s="535"/>
      <c r="G452" s="535"/>
      <c r="H452" s="535"/>
      <c r="I452" s="187"/>
      <c r="J452" s="187"/>
      <c r="K452" s="187"/>
      <c r="L452" s="187"/>
      <c r="M452" s="187"/>
    </row>
    <row r="453" spans="1:16" ht="25.5" hidden="1">
      <c r="A453" s="750"/>
      <c r="B453" s="654"/>
      <c r="C453" s="748"/>
      <c r="D453" s="50" t="s">
        <v>34</v>
      </c>
      <c r="E453" s="535"/>
      <c r="F453" s="535"/>
      <c r="G453" s="535"/>
      <c r="H453" s="535"/>
      <c r="I453" s="754" t="s">
        <v>131</v>
      </c>
      <c r="J453" s="754"/>
      <c r="K453" s="754"/>
      <c r="L453" s="754"/>
      <c r="M453" s="754"/>
    </row>
    <row r="454" spans="1:16" ht="20.100000000000001" hidden="1" customHeight="1">
      <c r="A454" s="750"/>
      <c r="B454" s="655"/>
      <c r="C454" s="749"/>
      <c r="D454" s="50" t="s">
        <v>32</v>
      </c>
      <c r="E454" s="535"/>
      <c r="F454" s="535"/>
      <c r="G454" s="535"/>
      <c r="H454" s="535"/>
      <c r="I454" s="187"/>
      <c r="J454" s="187"/>
      <c r="K454" s="187"/>
      <c r="L454" s="187"/>
      <c r="M454" s="187"/>
    </row>
    <row r="455" spans="1:16" ht="20.100000000000001" hidden="1" customHeight="1">
      <c r="A455" s="738" t="s">
        <v>317</v>
      </c>
      <c r="B455" s="758" t="s">
        <v>132</v>
      </c>
      <c r="C455" s="747"/>
      <c r="D455" s="50" t="s">
        <v>0</v>
      </c>
      <c r="E455" s="535"/>
      <c r="F455" s="535"/>
      <c r="G455" s="535"/>
      <c r="H455" s="535"/>
      <c r="I455" s="187"/>
      <c r="J455" s="187"/>
      <c r="K455" s="187"/>
      <c r="L455" s="187"/>
      <c r="M455" s="187"/>
    </row>
    <row r="456" spans="1:16" ht="20.100000000000001" hidden="1" customHeight="1">
      <c r="A456" s="739"/>
      <c r="B456" s="745"/>
      <c r="C456" s="748"/>
      <c r="D456" s="50" t="s">
        <v>30</v>
      </c>
      <c r="E456" s="535"/>
      <c r="F456" s="535"/>
      <c r="G456" s="535"/>
      <c r="H456" s="535"/>
      <c r="I456" s="187"/>
      <c r="J456" s="187"/>
      <c r="K456" s="187"/>
      <c r="L456" s="187"/>
      <c r="M456" s="187"/>
    </row>
    <row r="457" spans="1:16" ht="20.100000000000001" hidden="1" customHeight="1">
      <c r="A457" s="739"/>
      <c r="B457" s="745"/>
      <c r="C457" s="748"/>
      <c r="D457" s="50" t="s">
        <v>31</v>
      </c>
      <c r="E457" s="535"/>
      <c r="F457" s="535"/>
      <c r="G457" s="535"/>
      <c r="H457" s="535"/>
      <c r="I457" s="187"/>
      <c r="J457" s="187"/>
      <c r="K457" s="187"/>
      <c r="L457" s="187"/>
      <c r="M457" s="187"/>
      <c r="O457" s="41"/>
    </row>
    <row r="458" spans="1:16" ht="27.75" hidden="1" customHeight="1">
      <c r="A458" s="739"/>
      <c r="B458" s="745"/>
      <c r="C458" s="748"/>
      <c r="D458" s="50" t="s">
        <v>34</v>
      </c>
      <c r="E458" s="535"/>
      <c r="F458" s="535"/>
      <c r="G458" s="535"/>
      <c r="H458" s="535"/>
      <c r="I458" s="754" t="s">
        <v>131</v>
      </c>
      <c r="J458" s="754"/>
      <c r="K458" s="754"/>
      <c r="L458" s="754"/>
      <c r="M458" s="754"/>
    </row>
    <row r="459" spans="1:16" ht="28.5" hidden="1" customHeight="1" thickBot="1">
      <c r="A459" s="740"/>
      <c r="B459" s="746"/>
      <c r="C459" s="749"/>
      <c r="D459" s="50" t="s">
        <v>32</v>
      </c>
      <c r="E459" s="535"/>
      <c r="F459" s="535"/>
      <c r="G459" s="535"/>
      <c r="H459" s="535"/>
      <c r="I459" s="187"/>
      <c r="J459" s="187"/>
      <c r="K459" s="187"/>
      <c r="L459" s="187"/>
      <c r="M459" s="187"/>
    </row>
    <row r="460" spans="1:16" ht="24" hidden="1" customHeight="1">
      <c r="A460" s="759" t="s">
        <v>318</v>
      </c>
      <c r="B460" s="762" t="s">
        <v>133</v>
      </c>
      <c r="C460" s="765" t="s">
        <v>247</v>
      </c>
      <c r="D460" s="50" t="s">
        <v>0</v>
      </c>
      <c r="E460" s="535"/>
      <c r="F460" s="535"/>
      <c r="G460" s="535"/>
      <c r="H460" s="535"/>
      <c r="I460" s="187"/>
      <c r="J460" s="187"/>
      <c r="K460" s="187"/>
      <c r="L460" s="187"/>
      <c r="M460" s="187"/>
      <c r="O460" s="188"/>
      <c r="P460" s="94"/>
    </row>
    <row r="461" spans="1:16" ht="20.100000000000001" hidden="1" customHeight="1">
      <c r="A461" s="760"/>
      <c r="B461" s="763"/>
      <c r="C461" s="766"/>
      <c r="D461" s="50" t="s">
        <v>30</v>
      </c>
      <c r="E461" s="535"/>
      <c r="F461" s="535"/>
      <c r="G461" s="535"/>
      <c r="H461" s="535"/>
      <c r="I461" s="187"/>
      <c r="J461" s="187"/>
      <c r="K461" s="187"/>
      <c r="L461" s="187"/>
      <c r="M461" s="187"/>
      <c r="O461" s="188"/>
      <c r="P461" s="94"/>
    </row>
    <row r="462" spans="1:16" ht="20.100000000000001" hidden="1" customHeight="1">
      <c r="A462" s="760"/>
      <c r="B462" s="763"/>
      <c r="C462" s="767"/>
      <c r="D462" s="50" t="s">
        <v>31</v>
      </c>
      <c r="E462" s="535"/>
      <c r="F462" s="535"/>
      <c r="G462" s="535"/>
      <c r="H462" s="535"/>
      <c r="I462" s="187"/>
      <c r="J462" s="187"/>
      <c r="K462" s="187"/>
      <c r="L462" s="187"/>
      <c r="M462" s="187"/>
      <c r="O462" s="95"/>
      <c r="P462" s="94"/>
    </row>
    <row r="463" spans="1:16" ht="28.5" hidden="1" customHeight="1">
      <c r="A463" s="760"/>
      <c r="B463" s="763"/>
      <c r="C463" s="147"/>
      <c r="D463" s="50" t="s">
        <v>34</v>
      </c>
      <c r="E463" s="535"/>
      <c r="F463" s="535"/>
      <c r="G463" s="535"/>
      <c r="H463" s="535"/>
      <c r="I463" s="187"/>
      <c r="J463" s="187"/>
      <c r="K463" s="187"/>
      <c r="L463" s="187"/>
      <c r="M463" s="187"/>
      <c r="O463" s="188"/>
      <c r="P463" s="94"/>
    </row>
    <row r="464" spans="1:16" ht="24.75" hidden="1" customHeight="1" thickBot="1">
      <c r="A464" s="761"/>
      <c r="B464" s="764"/>
      <c r="C464" s="147"/>
      <c r="D464" s="50" t="s">
        <v>32</v>
      </c>
      <c r="E464" s="535"/>
      <c r="F464" s="535"/>
      <c r="G464" s="535"/>
      <c r="H464" s="535"/>
      <c r="I464" s="187"/>
      <c r="J464" s="187"/>
      <c r="K464" s="187"/>
      <c r="L464" s="187"/>
      <c r="M464" s="187"/>
      <c r="O464" s="188"/>
      <c r="P464" s="94"/>
    </row>
    <row r="465" spans="1:16" ht="20.100000000000001" hidden="1" customHeight="1">
      <c r="A465" s="759" t="s">
        <v>319</v>
      </c>
      <c r="B465" s="762" t="s">
        <v>134</v>
      </c>
      <c r="C465" s="765" t="s">
        <v>248</v>
      </c>
      <c r="D465" s="50" t="s">
        <v>0</v>
      </c>
      <c r="E465" s="535"/>
      <c r="F465" s="535"/>
      <c r="G465" s="535"/>
      <c r="H465" s="535"/>
      <c r="I465" s="187"/>
      <c r="J465" s="187"/>
      <c r="K465" s="187"/>
      <c r="L465" s="187"/>
      <c r="M465" s="187"/>
      <c r="O465" s="188"/>
      <c r="P465" s="94"/>
    </row>
    <row r="466" spans="1:16" ht="20.100000000000001" hidden="1" customHeight="1">
      <c r="A466" s="760"/>
      <c r="B466" s="763"/>
      <c r="C466" s="767"/>
      <c r="D466" s="50" t="s">
        <v>30</v>
      </c>
      <c r="E466" s="535"/>
      <c r="F466" s="535"/>
      <c r="G466" s="535"/>
      <c r="H466" s="535"/>
      <c r="I466" s="187"/>
      <c r="J466" s="187"/>
      <c r="K466" s="187"/>
      <c r="L466" s="187"/>
      <c r="M466" s="187"/>
      <c r="O466" s="96"/>
      <c r="P466" s="94"/>
    </row>
    <row r="467" spans="1:16" ht="20.100000000000001" hidden="1" customHeight="1">
      <c r="A467" s="760"/>
      <c r="B467" s="763"/>
      <c r="C467" s="147"/>
      <c r="D467" s="50" t="s">
        <v>31</v>
      </c>
      <c r="E467" s="535"/>
      <c r="F467" s="535"/>
      <c r="G467" s="535"/>
      <c r="H467" s="535"/>
      <c r="I467" s="187"/>
      <c r="J467" s="187"/>
      <c r="K467" s="187"/>
      <c r="L467" s="187"/>
      <c r="M467" s="187"/>
      <c r="O467" s="95"/>
      <c r="P467" s="94"/>
    </row>
    <row r="468" spans="1:16" ht="27.75" hidden="1" customHeight="1">
      <c r="A468" s="760"/>
      <c r="B468" s="763"/>
      <c r="C468" s="147"/>
      <c r="D468" s="50" t="s">
        <v>34</v>
      </c>
      <c r="E468" s="535"/>
      <c r="F468" s="535"/>
      <c r="G468" s="535"/>
      <c r="H468" s="535"/>
      <c r="I468" s="187"/>
      <c r="J468" s="187"/>
      <c r="K468" s="187"/>
      <c r="L468" s="187"/>
      <c r="M468" s="187"/>
      <c r="O468" s="188"/>
      <c r="P468" s="94"/>
    </row>
    <row r="469" spans="1:16" ht="27.75" hidden="1" customHeight="1" thickBot="1">
      <c r="A469" s="761"/>
      <c r="B469" s="764"/>
      <c r="C469" s="147"/>
      <c r="D469" s="50" t="s">
        <v>32</v>
      </c>
      <c r="E469" s="535"/>
      <c r="F469" s="535"/>
      <c r="G469" s="535"/>
      <c r="H469" s="535"/>
      <c r="I469" s="187"/>
      <c r="J469" s="187"/>
      <c r="K469" s="187"/>
      <c r="L469" s="187"/>
      <c r="M469" s="187"/>
      <c r="O469" s="95"/>
      <c r="P469" s="94"/>
    </row>
    <row r="470" spans="1:16" ht="20.100000000000001" hidden="1" customHeight="1">
      <c r="A470" s="759" t="s">
        <v>392</v>
      </c>
      <c r="B470" s="771" t="s">
        <v>391</v>
      </c>
      <c r="C470" s="768" t="s">
        <v>251</v>
      </c>
      <c r="D470" s="50"/>
      <c r="E470" s="535"/>
      <c r="F470" s="535"/>
      <c r="G470" s="535"/>
      <c r="H470" s="535"/>
      <c r="I470" s="187"/>
      <c r="J470" s="187"/>
      <c r="K470" s="187"/>
      <c r="L470" s="187"/>
      <c r="M470" s="187"/>
      <c r="O470" s="95"/>
      <c r="P470" s="94"/>
    </row>
    <row r="471" spans="1:16" ht="20.100000000000001" hidden="1" customHeight="1">
      <c r="A471" s="760"/>
      <c r="B471" s="772"/>
      <c r="C471" s="769"/>
      <c r="D471" s="50"/>
      <c r="E471" s="535"/>
      <c r="F471" s="535"/>
      <c r="G471" s="535"/>
      <c r="H471" s="535"/>
      <c r="I471" s="754" t="s">
        <v>131</v>
      </c>
      <c r="J471" s="754"/>
      <c r="K471" s="754"/>
      <c r="L471" s="754"/>
      <c r="M471" s="754"/>
      <c r="O471" s="95"/>
      <c r="P471" s="94"/>
    </row>
    <row r="472" spans="1:16" ht="20.100000000000001" hidden="1" customHeight="1">
      <c r="A472" s="760"/>
      <c r="B472" s="772"/>
      <c r="C472" s="770"/>
      <c r="D472" s="50"/>
      <c r="E472" s="535"/>
      <c r="F472" s="535"/>
      <c r="G472" s="535"/>
      <c r="H472" s="535"/>
      <c r="I472" s="187"/>
      <c r="J472" s="187"/>
      <c r="K472" s="187"/>
      <c r="L472" s="187"/>
      <c r="M472" s="187"/>
      <c r="O472" s="95"/>
      <c r="P472" s="94"/>
    </row>
    <row r="473" spans="1:16" ht="20.100000000000001" hidden="1" customHeight="1">
      <c r="A473" s="760"/>
      <c r="B473" s="772"/>
      <c r="C473" s="225"/>
      <c r="D473" s="50"/>
      <c r="E473" s="535"/>
      <c r="F473" s="535"/>
      <c r="G473" s="535"/>
      <c r="H473" s="535"/>
      <c r="I473" s="187"/>
      <c r="J473" s="187"/>
      <c r="K473" s="187"/>
      <c r="L473" s="187"/>
      <c r="M473" s="187"/>
      <c r="O473" s="95"/>
      <c r="P473" s="94"/>
    </row>
    <row r="474" spans="1:16" ht="20.100000000000001" hidden="1" customHeight="1" thickBot="1">
      <c r="A474" s="761"/>
      <c r="B474" s="773"/>
      <c r="C474" s="225"/>
      <c r="D474" s="50"/>
      <c r="E474" s="535"/>
      <c r="F474" s="535"/>
      <c r="G474" s="535"/>
      <c r="H474" s="535"/>
      <c r="I474" s="187"/>
      <c r="J474" s="187"/>
      <c r="K474" s="187"/>
      <c r="L474" s="187"/>
      <c r="M474" s="187"/>
      <c r="O474" s="95"/>
      <c r="P474" s="94"/>
    </row>
    <row r="475" spans="1:16" ht="20.100000000000001" hidden="1" customHeight="1">
      <c r="A475" s="759" t="s">
        <v>393</v>
      </c>
      <c r="B475" s="762" t="s">
        <v>137</v>
      </c>
      <c r="C475" s="225"/>
      <c r="D475" s="50"/>
      <c r="E475" s="535"/>
      <c r="F475" s="535"/>
      <c r="G475" s="535"/>
      <c r="H475" s="535"/>
      <c r="I475" s="187"/>
      <c r="J475" s="187"/>
      <c r="K475" s="187"/>
      <c r="L475" s="187"/>
      <c r="M475" s="187"/>
      <c r="O475" s="95"/>
      <c r="P475" s="94"/>
    </row>
    <row r="476" spans="1:16" ht="20.100000000000001" hidden="1" customHeight="1">
      <c r="A476" s="760"/>
      <c r="B476" s="763"/>
      <c r="C476" s="225"/>
      <c r="D476" s="50"/>
      <c r="E476" s="535"/>
      <c r="F476" s="535"/>
      <c r="G476" s="535"/>
      <c r="H476" s="535"/>
      <c r="I476" s="187"/>
      <c r="J476" s="187"/>
      <c r="K476" s="187"/>
      <c r="L476" s="187"/>
      <c r="M476" s="187"/>
      <c r="O476" s="95"/>
      <c r="P476" s="94"/>
    </row>
    <row r="477" spans="1:16" ht="20.100000000000001" hidden="1" customHeight="1">
      <c r="A477" s="760"/>
      <c r="B477" s="763"/>
      <c r="C477" s="225"/>
      <c r="D477" s="50"/>
      <c r="E477" s="535"/>
      <c r="F477" s="535"/>
      <c r="G477" s="535"/>
      <c r="H477" s="535"/>
      <c r="I477" s="187"/>
      <c r="J477" s="187"/>
      <c r="K477" s="187"/>
      <c r="L477" s="187"/>
      <c r="M477" s="187"/>
      <c r="O477" s="95"/>
      <c r="P477" s="94"/>
    </row>
    <row r="478" spans="1:16" ht="20.100000000000001" hidden="1" customHeight="1">
      <c r="A478" s="760"/>
      <c r="B478" s="763"/>
      <c r="C478" s="225"/>
      <c r="D478" s="50"/>
      <c r="E478" s="535"/>
      <c r="F478" s="535"/>
      <c r="G478" s="535"/>
      <c r="H478" s="535"/>
      <c r="I478" s="187"/>
      <c r="J478" s="187"/>
      <c r="K478" s="187"/>
      <c r="L478" s="187"/>
      <c r="M478" s="187"/>
      <c r="O478" s="95"/>
      <c r="P478" s="94"/>
    </row>
    <row r="479" spans="1:16" ht="20.100000000000001" hidden="1" customHeight="1" thickBot="1">
      <c r="A479" s="761"/>
      <c r="B479" s="764"/>
      <c r="C479" s="225"/>
      <c r="D479" s="50"/>
      <c r="E479" s="535"/>
      <c r="F479" s="535"/>
      <c r="G479" s="535"/>
      <c r="H479" s="535"/>
      <c r="I479" s="187"/>
      <c r="J479" s="187"/>
      <c r="K479" s="187"/>
      <c r="L479" s="187"/>
      <c r="M479" s="187"/>
      <c r="O479" s="95"/>
      <c r="P479" s="94"/>
    </row>
    <row r="480" spans="1:16" ht="20.100000000000001" hidden="1" customHeight="1">
      <c r="A480" s="759" t="s">
        <v>394</v>
      </c>
      <c r="B480" s="762" t="s">
        <v>138</v>
      </c>
      <c r="C480" s="765" t="s">
        <v>248</v>
      </c>
      <c r="D480" s="50" t="s">
        <v>0</v>
      </c>
      <c r="E480" s="535"/>
      <c r="F480" s="535"/>
      <c r="G480" s="535"/>
      <c r="H480" s="535"/>
      <c r="I480" s="187"/>
      <c r="J480" s="187"/>
      <c r="K480" s="187"/>
      <c r="L480" s="187"/>
      <c r="M480" s="187"/>
      <c r="O480" s="188"/>
      <c r="P480" s="94"/>
    </row>
    <row r="481" spans="1:16" ht="20.100000000000001" hidden="1" customHeight="1">
      <c r="A481" s="760"/>
      <c r="B481" s="763"/>
      <c r="C481" s="766"/>
      <c r="D481" s="50" t="s">
        <v>30</v>
      </c>
      <c r="E481" s="535"/>
      <c r="F481" s="535"/>
      <c r="G481" s="535"/>
      <c r="H481" s="535"/>
      <c r="I481" s="187"/>
      <c r="J481" s="187"/>
      <c r="K481" s="187"/>
      <c r="L481" s="187"/>
      <c r="M481" s="187"/>
      <c r="O481" s="188"/>
      <c r="P481" s="94"/>
    </row>
    <row r="482" spans="1:16" ht="32.25" hidden="1" customHeight="1">
      <c r="A482" s="760"/>
      <c r="B482" s="763"/>
      <c r="C482" s="767"/>
      <c r="D482" s="50" t="s">
        <v>31</v>
      </c>
      <c r="E482" s="535"/>
      <c r="F482" s="535"/>
      <c r="G482" s="535"/>
      <c r="H482" s="535"/>
      <c r="I482" s="187"/>
      <c r="J482" s="187"/>
      <c r="K482" s="187"/>
      <c r="L482" s="187"/>
      <c r="M482" s="187"/>
      <c r="O482" s="95"/>
      <c r="P482" s="94"/>
    </row>
    <row r="483" spans="1:16" ht="29.25" hidden="1" customHeight="1">
      <c r="A483" s="760"/>
      <c r="B483" s="763"/>
      <c r="C483" s="350"/>
      <c r="D483" s="50" t="s">
        <v>34</v>
      </c>
      <c r="E483" s="535"/>
      <c r="F483" s="535"/>
      <c r="G483" s="535"/>
      <c r="H483" s="535"/>
      <c r="I483" s="187"/>
      <c r="J483" s="187"/>
      <c r="K483" s="187"/>
      <c r="L483" s="187"/>
      <c r="M483" s="187"/>
      <c r="O483" s="188"/>
      <c r="P483" s="192"/>
    </row>
    <row r="484" spans="1:16" ht="24.75" hidden="1" customHeight="1" thickBot="1">
      <c r="A484" s="761"/>
      <c r="B484" s="764"/>
      <c r="C484" s="351"/>
      <c r="D484" s="50" t="s">
        <v>32</v>
      </c>
      <c r="E484" s="535"/>
      <c r="F484" s="535"/>
      <c r="G484" s="535"/>
      <c r="H484" s="535"/>
      <c r="I484" s="187"/>
      <c r="J484" s="187"/>
      <c r="K484" s="187"/>
      <c r="L484" s="187"/>
      <c r="M484" s="187"/>
      <c r="O484" s="173"/>
      <c r="P484" s="193"/>
    </row>
    <row r="485" spans="1:16" ht="20.100000000000001" hidden="1" customHeight="1">
      <c r="A485" s="759" t="s">
        <v>395</v>
      </c>
      <c r="B485" s="762" t="s">
        <v>139</v>
      </c>
      <c r="C485" s="768" t="s">
        <v>251</v>
      </c>
      <c r="D485" s="50" t="s">
        <v>0</v>
      </c>
      <c r="E485" s="535"/>
      <c r="F485" s="535"/>
      <c r="G485" s="535"/>
      <c r="H485" s="535"/>
      <c r="I485" s="187"/>
      <c r="J485" s="187"/>
      <c r="K485" s="187"/>
      <c r="L485" s="187"/>
      <c r="M485" s="187"/>
      <c r="O485" s="173"/>
      <c r="P485" s="193"/>
    </row>
    <row r="486" spans="1:16" ht="20.100000000000001" hidden="1" customHeight="1">
      <c r="A486" s="760"/>
      <c r="B486" s="763"/>
      <c r="C486" s="769"/>
      <c r="D486" s="50" t="s">
        <v>30</v>
      </c>
      <c r="E486" s="535"/>
      <c r="F486" s="535"/>
      <c r="G486" s="535"/>
      <c r="H486" s="535"/>
      <c r="I486" s="187"/>
      <c r="J486" s="187"/>
      <c r="K486" s="187"/>
      <c r="L486" s="187"/>
      <c r="M486" s="187"/>
      <c r="O486" s="173"/>
      <c r="P486" s="192"/>
    </row>
    <row r="487" spans="1:16" ht="20.100000000000001" hidden="1" customHeight="1">
      <c r="A487" s="760"/>
      <c r="B487" s="763"/>
      <c r="C487" s="770"/>
      <c r="D487" s="50" t="s">
        <v>31</v>
      </c>
      <c r="E487" s="535"/>
      <c r="F487" s="535"/>
      <c r="G487" s="535"/>
      <c r="H487" s="535"/>
      <c r="I487" s="187"/>
      <c r="J487" s="187"/>
      <c r="K487" s="187"/>
      <c r="L487" s="187"/>
      <c r="M487" s="187"/>
      <c r="O487" s="188"/>
      <c r="P487" s="192"/>
    </row>
    <row r="488" spans="1:16" ht="20.100000000000001" hidden="1" customHeight="1">
      <c r="A488" s="760"/>
      <c r="B488" s="763"/>
      <c r="C488" s="350"/>
      <c r="D488" s="50" t="s">
        <v>34</v>
      </c>
      <c r="E488" s="535"/>
      <c r="F488" s="535"/>
      <c r="G488" s="535"/>
      <c r="H488" s="535"/>
      <c r="I488" s="187"/>
      <c r="J488" s="187"/>
      <c r="K488" s="187"/>
      <c r="L488" s="187"/>
      <c r="M488" s="187"/>
      <c r="O488" s="188"/>
      <c r="P488" s="192"/>
    </row>
    <row r="489" spans="1:16" ht="27.75" hidden="1" customHeight="1" thickBot="1">
      <c r="A489" s="761"/>
      <c r="B489" s="764"/>
      <c r="C489" s="351"/>
      <c r="D489" s="50" t="s">
        <v>32</v>
      </c>
      <c r="E489" s="535"/>
      <c r="F489" s="535"/>
      <c r="G489" s="535"/>
      <c r="H489" s="535"/>
      <c r="I489" s="187"/>
      <c r="J489" s="187"/>
      <c r="K489" s="187"/>
      <c r="L489" s="187"/>
      <c r="M489" s="187"/>
      <c r="O489" s="173"/>
      <c r="P489" s="193"/>
    </row>
    <row r="490" spans="1:16" ht="20.100000000000001" hidden="1" customHeight="1">
      <c r="A490" s="656" t="s">
        <v>72</v>
      </c>
      <c r="B490" s="63" t="s">
        <v>140</v>
      </c>
      <c r="C490" s="351"/>
      <c r="D490" s="50" t="s">
        <v>0</v>
      </c>
      <c r="E490" s="535"/>
      <c r="F490" s="535"/>
      <c r="G490" s="535"/>
      <c r="H490" s="535"/>
      <c r="I490" s="187"/>
      <c r="J490" s="187"/>
      <c r="K490" s="187"/>
      <c r="L490" s="187"/>
      <c r="M490" s="187"/>
      <c r="O490" s="173"/>
      <c r="P490" s="193"/>
    </row>
    <row r="491" spans="1:16" ht="45.75" hidden="1" customHeight="1">
      <c r="A491" s="657"/>
      <c r="B491" s="43" t="s">
        <v>141</v>
      </c>
      <c r="C491" s="350"/>
      <c r="D491" s="50" t="s">
        <v>30</v>
      </c>
      <c r="E491" s="535"/>
      <c r="F491" s="535"/>
      <c r="G491" s="535"/>
      <c r="H491" s="535"/>
      <c r="I491" s="187"/>
      <c r="J491" s="187"/>
      <c r="K491" s="187"/>
      <c r="L491" s="187"/>
      <c r="M491" s="187"/>
      <c r="O491" s="188"/>
      <c r="P491" s="192"/>
    </row>
    <row r="492" spans="1:16" ht="20.100000000000001" hidden="1" customHeight="1">
      <c r="A492" s="657"/>
      <c r="B492" s="216"/>
      <c r="C492" s="350"/>
      <c r="D492" s="50" t="s">
        <v>31</v>
      </c>
      <c r="E492" s="535"/>
      <c r="F492" s="535"/>
      <c r="G492" s="535"/>
      <c r="H492" s="535"/>
      <c r="I492" s="187"/>
      <c r="J492" s="187"/>
      <c r="K492" s="187"/>
      <c r="L492" s="187"/>
      <c r="M492" s="187"/>
      <c r="O492" s="188"/>
      <c r="P492" s="192"/>
    </row>
    <row r="493" spans="1:16" ht="24.75" hidden="1" customHeight="1" thickBot="1">
      <c r="A493" s="657"/>
      <c r="B493" s="216"/>
      <c r="C493" s="352"/>
      <c r="D493" s="50" t="s">
        <v>34</v>
      </c>
      <c r="E493" s="535"/>
      <c r="F493" s="535"/>
      <c r="G493" s="535"/>
      <c r="H493" s="535"/>
      <c r="I493" s="754" t="s">
        <v>131</v>
      </c>
      <c r="J493" s="754"/>
      <c r="K493" s="754"/>
      <c r="L493" s="754"/>
      <c r="M493" s="754"/>
      <c r="O493" s="188"/>
      <c r="P493" s="192"/>
    </row>
    <row r="494" spans="1:16" ht="23.25" hidden="1" customHeight="1" thickBot="1">
      <c r="A494" s="658"/>
      <c r="B494" s="217"/>
      <c r="C494" s="353"/>
      <c r="D494" s="50" t="s">
        <v>32</v>
      </c>
      <c r="E494" s="535"/>
      <c r="F494" s="535"/>
      <c r="G494" s="535"/>
      <c r="H494" s="535"/>
      <c r="I494" s="187"/>
      <c r="J494" s="187"/>
      <c r="K494" s="187"/>
      <c r="L494" s="187"/>
      <c r="M494" s="187"/>
      <c r="O494" s="97"/>
      <c r="P494" s="39"/>
    </row>
    <row r="495" spans="1:16" ht="27" hidden="1" customHeight="1">
      <c r="A495" s="656" t="s">
        <v>325</v>
      </c>
      <c r="B495" s="653" t="s">
        <v>142</v>
      </c>
      <c r="C495" s="776" t="s">
        <v>226</v>
      </c>
      <c r="D495" s="50" t="s">
        <v>0</v>
      </c>
      <c r="E495" s="535"/>
      <c r="F495" s="535"/>
      <c r="G495" s="535"/>
      <c r="H495" s="535"/>
      <c r="I495" s="187"/>
      <c r="J495" s="187"/>
      <c r="K495" s="187"/>
      <c r="L495" s="187"/>
      <c r="M495" s="187"/>
      <c r="O495" s="39"/>
      <c r="P495" s="39"/>
    </row>
    <row r="496" spans="1:16" ht="20.100000000000001" hidden="1" customHeight="1">
      <c r="A496" s="657"/>
      <c r="B496" s="654"/>
      <c r="C496" s="769"/>
      <c r="D496" s="50" t="s">
        <v>30</v>
      </c>
      <c r="E496" s="535"/>
      <c r="F496" s="535"/>
      <c r="G496" s="535"/>
      <c r="H496" s="535"/>
      <c r="I496" s="187"/>
      <c r="J496" s="187"/>
      <c r="K496" s="187"/>
      <c r="L496" s="187"/>
      <c r="M496" s="187"/>
      <c r="O496" s="98"/>
      <c r="P496" s="39"/>
    </row>
    <row r="497" spans="1:16" ht="20.100000000000001" hidden="1" customHeight="1">
      <c r="A497" s="657"/>
      <c r="B497" s="654"/>
      <c r="C497" s="769"/>
      <c r="D497" s="50" t="s">
        <v>31</v>
      </c>
      <c r="E497" s="535"/>
      <c r="F497" s="535"/>
      <c r="G497" s="535"/>
      <c r="H497" s="535"/>
      <c r="I497" s="187"/>
      <c r="J497" s="187"/>
      <c r="K497" s="187"/>
      <c r="L497" s="187"/>
      <c r="M497" s="187"/>
      <c r="O497" s="757"/>
      <c r="P497" s="193"/>
    </row>
    <row r="498" spans="1:16" ht="30" hidden="1" customHeight="1">
      <c r="A498" s="657"/>
      <c r="B498" s="654"/>
      <c r="C498" s="769"/>
      <c r="D498" s="50" t="s">
        <v>34</v>
      </c>
      <c r="E498" s="535"/>
      <c r="F498" s="535"/>
      <c r="G498" s="535"/>
      <c r="H498" s="535"/>
      <c r="I498" s="187"/>
      <c r="J498" s="187"/>
      <c r="K498" s="187"/>
      <c r="L498" s="187"/>
      <c r="M498" s="187"/>
      <c r="O498" s="757"/>
      <c r="P498" s="193"/>
    </row>
    <row r="499" spans="1:16" ht="25.5" hidden="1">
      <c r="A499" s="658"/>
      <c r="B499" s="655"/>
      <c r="C499" s="770"/>
      <c r="D499" s="50" t="s">
        <v>32</v>
      </c>
      <c r="E499" s="535"/>
      <c r="F499" s="535"/>
      <c r="G499" s="535"/>
      <c r="H499" s="535"/>
      <c r="I499" s="187"/>
      <c r="J499" s="187"/>
      <c r="K499" s="187"/>
      <c r="L499" s="187"/>
      <c r="M499" s="187"/>
      <c r="O499" s="777"/>
      <c r="P499" s="193"/>
    </row>
    <row r="500" spans="1:16" ht="20.100000000000001" hidden="1" customHeight="1">
      <c r="A500" s="656" t="s">
        <v>77</v>
      </c>
      <c r="B500" s="778" t="s">
        <v>143</v>
      </c>
      <c r="C500" s="768"/>
      <c r="D500" s="50" t="s">
        <v>0</v>
      </c>
      <c r="E500" s="535"/>
      <c r="F500" s="535"/>
      <c r="G500" s="535"/>
      <c r="H500" s="535"/>
      <c r="I500" s="754" t="s">
        <v>131</v>
      </c>
      <c r="J500" s="754"/>
      <c r="K500" s="754"/>
      <c r="L500" s="754"/>
      <c r="M500" s="754"/>
      <c r="O500" s="777"/>
      <c r="P500" s="193"/>
    </row>
    <row r="501" spans="1:16" ht="20.100000000000001" hidden="1" customHeight="1">
      <c r="A501" s="657"/>
      <c r="B501" s="778"/>
      <c r="C501" s="769"/>
      <c r="D501" s="56" t="s">
        <v>30</v>
      </c>
      <c r="E501" s="533"/>
      <c r="F501" s="533"/>
      <c r="G501" s="533"/>
      <c r="H501" s="533"/>
      <c r="I501" s="754" t="s">
        <v>131</v>
      </c>
      <c r="J501" s="754"/>
      <c r="K501" s="754"/>
      <c r="L501" s="754"/>
      <c r="M501" s="754"/>
      <c r="O501" s="757"/>
      <c r="P501" s="193"/>
    </row>
    <row r="502" spans="1:16" ht="20.100000000000001" hidden="1" customHeight="1">
      <c r="A502" s="657"/>
      <c r="B502" s="778"/>
      <c r="C502" s="769"/>
      <c r="D502" s="56" t="s">
        <v>31</v>
      </c>
      <c r="E502" s="533"/>
      <c r="F502" s="533"/>
      <c r="G502" s="533"/>
      <c r="H502" s="533"/>
      <c r="I502" s="187"/>
      <c r="J502" s="187"/>
      <c r="K502" s="187"/>
      <c r="L502" s="187"/>
      <c r="M502" s="187"/>
      <c r="O502" s="757"/>
      <c r="P502" s="193"/>
    </row>
    <row r="503" spans="1:16" ht="20.100000000000001" hidden="1" customHeight="1">
      <c r="A503" s="657"/>
      <c r="B503" s="778"/>
      <c r="C503" s="769"/>
      <c r="D503" s="56" t="s">
        <v>34</v>
      </c>
      <c r="E503" s="533"/>
      <c r="F503" s="533"/>
      <c r="G503" s="533"/>
      <c r="H503" s="533"/>
      <c r="I503" s="187"/>
      <c r="J503" s="187"/>
      <c r="K503" s="187"/>
      <c r="L503" s="187"/>
      <c r="M503" s="187"/>
      <c r="O503" s="188"/>
      <c r="P503" s="192"/>
    </row>
    <row r="504" spans="1:16" ht="22.5" hidden="1" customHeight="1">
      <c r="A504" s="658"/>
      <c r="B504" s="779"/>
      <c r="C504" s="770"/>
      <c r="D504" s="56" t="s">
        <v>32</v>
      </c>
      <c r="E504" s="533"/>
      <c r="F504" s="533"/>
      <c r="G504" s="533"/>
      <c r="H504" s="533"/>
      <c r="I504" s="187"/>
      <c r="J504" s="187"/>
      <c r="K504" s="187"/>
      <c r="L504" s="187"/>
      <c r="M504" s="187"/>
      <c r="O504" s="188"/>
      <c r="P504" s="192"/>
    </row>
    <row r="505" spans="1:16" ht="20.100000000000001" hidden="1" customHeight="1">
      <c r="A505" s="656" t="s">
        <v>326</v>
      </c>
      <c r="B505" s="774" t="s">
        <v>286</v>
      </c>
      <c r="C505" s="768" t="s">
        <v>226</v>
      </c>
      <c r="D505" s="50"/>
      <c r="E505" s="535"/>
      <c r="F505" s="535"/>
      <c r="G505" s="535"/>
      <c r="H505" s="535"/>
      <c r="I505" s="187"/>
      <c r="J505" s="187"/>
      <c r="K505" s="187"/>
      <c r="L505" s="187"/>
      <c r="M505" s="187"/>
      <c r="O505" s="188"/>
      <c r="P505" s="192"/>
    </row>
    <row r="506" spans="1:16" ht="20.100000000000001" hidden="1" customHeight="1">
      <c r="A506" s="657"/>
      <c r="B506" s="774"/>
      <c r="C506" s="769"/>
      <c r="D506" s="56"/>
      <c r="E506" s="533"/>
      <c r="F506" s="533"/>
      <c r="G506" s="533"/>
      <c r="H506" s="533"/>
      <c r="I506" s="187"/>
      <c r="J506" s="187"/>
      <c r="K506" s="187"/>
      <c r="L506" s="187"/>
      <c r="M506" s="187"/>
      <c r="O506" s="188"/>
      <c r="P506" s="192"/>
    </row>
    <row r="507" spans="1:16" ht="20.100000000000001" hidden="1" customHeight="1">
      <c r="A507" s="657"/>
      <c r="B507" s="774"/>
      <c r="C507" s="769"/>
      <c r="D507" s="56"/>
      <c r="E507" s="533"/>
      <c r="F507" s="533"/>
      <c r="G507" s="533"/>
      <c r="H507" s="533"/>
      <c r="I507" s="187"/>
      <c r="J507" s="187"/>
      <c r="K507" s="187"/>
      <c r="L507" s="187"/>
      <c r="M507" s="187"/>
      <c r="O507" s="188"/>
      <c r="P507" s="192"/>
    </row>
    <row r="508" spans="1:16" ht="20.100000000000001" hidden="1" customHeight="1">
      <c r="A508" s="657"/>
      <c r="B508" s="774"/>
      <c r="C508" s="769"/>
      <c r="D508" s="56"/>
      <c r="E508" s="533"/>
      <c r="F508" s="533"/>
      <c r="G508" s="533"/>
      <c r="H508" s="533"/>
      <c r="I508" s="187"/>
      <c r="J508" s="187"/>
      <c r="K508" s="187"/>
      <c r="L508" s="187"/>
      <c r="M508" s="187"/>
      <c r="O508" s="188"/>
      <c r="P508" s="192"/>
    </row>
    <row r="509" spans="1:16" ht="20.100000000000001" hidden="1" customHeight="1">
      <c r="A509" s="658"/>
      <c r="B509" s="775"/>
      <c r="C509" s="770"/>
      <c r="D509" s="56"/>
      <c r="E509" s="533"/>
      <c r="F509" s="533"/>
      <c r="G509" s="533"/>
      <c r="H509" s="533"/>
      <c r="I509" s="187"/>
      <c r="J509" s="187"/>
      <c r="K509" s="187"/>
      <c r="L509" s="187"/>
      <c r="M509" s="187"/>
      <c r="O509" s="188"/>
      <c r="P509" s="192"/>
    </row>
    <row r="510" spans="1:16" ht="20.100000000000001" hidden="1" customHeight="1">
      <c r="A510" s="656" t="s">
        <v>78</v>
      </c>
      <c r="B510" s="784" t="s">
        <v>144</v>
      </c>
      <c r="C510" s="768"/>
      <c r="D510" s="50" t="s">
        <v>0</v>
      </c>
      <c r="E510" s="535"/>
      <c r="F510" s="535"/>
      <c r="G510" s="535"/>
      <c r="H510" s="535"/>
      <c r="I510" s="84">
        <f>I513</f>
        <v>85</v>
      </c>
      <c r="J510" s="84">
        <f t="shared" ref="J510:M510" si="56">J513</f>
        <v>114</v>
      </c>
      <c r="K510" s="84">
        <f t="shared" si="56"/>
        <v>143</v>
      </c>
      <c r="L510" s="84">
        <f t="shared" si="56"/>
        <v>171</v>
      </c>
      <c r="M510" s="84">
        <f t="shared" si="56"/>
        <v>171</v>
      </c>
      <c r="O510" s="188"/>
      <c r="P510" s="192"/>
    </row>
    <row r="511" spans="1:16" ht="20.100000000000001" hidden="1" customHeight="1">
      <c r="A511" s="657"/>
      <c r="B511" s="784"/>
      <c r="C511" s="769"/>
      <c r="D511" s="50" t="s">
        <v>30</v>
      </c>
      <c r="E511" s="535"/>
      <c r="F511" s="535"/>
      <c r="G511" s="535"/>
      <c r="H511" s="535"/>
      <c r="I511" s="75"/>
      <c r="J511" s="75"/>
      <c r="K511" s="75"/>
      <c r="L511" s="75"/>
      <c r="M511" s="75"/>
      <c r="O511" s="188"/>
      <c r="P511" s="192"/>
    </row>
    <row r="512" spans="1:16" ht="20.100000000000001" hidden="1" customHeight="1">
      <c r="A512" s="657"/>
      <c r="B512" s="784"/>
      <c r="C512" s="769"/>
      <c r="D512" s="50" t="s">
        <v>31</v>
      </c>
      <c r="E512" s="535"/>
      <c r="F512" s="535"/>
      <c r="G512" s="535"/>
      <c r="H512" s="535"/>
      <c r="I512" s="75"/>
      <c r="J512" s="75"/>
      <c r="K512" s="75"/>
      <c r="L512" s="75"/>
      <c r="M512" s="75"/>
      <c r="O512" s="188"/>
      <c r="P512" s="192"/>
    </row>
    <row r="513" spans="1:16" ht="26.25" hidden="1" customHeight="1">
      <c r="A513" s="657"/>
      <c r="B513" s="784"/>
      <c r="C513" s="769"/>
      <c r="D513" s="50" t="s">
        <v>34</v>
      </c>
      <c r="E513" s="535"/>
      <c r="F513" s="535"/>
      <c r="G513" s="535"/>
      <c r="H513" s="535"/>
      <c r="I513" s="75">
        <f>I518+I523+I528+I533+I538+I543+I548+I553+I558+I563+I568+I573</f>
        <v>85</v>
      </c>
      <c r="J513" s="75">
        <f>J518+J523+J528+J533+J538+J543+J548+J553+J558+J563+J568+J573</f>
        <v>114</v>
      </c>
      <c r="K513" s="75">
        <f>K518+K523+K528+K533+K538+K543+K548+K553+K558+K563+K568+K573</f>
        <v>143</v>
      </c>
      <c r="L513" s="75">
        <f>L518+L523+L528+L533+L538+L543+L548+L553+L558+L563+L568+L573</f>
        <v>171</v>
      </c>
      <c r="M513" s="75">
        <f>M518+M523+M528+M533+M538+M543+M548+M553+M558+M563+M568+M573</f>
        <v>171</v>
      </c>
      <c r="O513" s="188"/>
      <c r="P513" s="192"/>
    </row>
    <row r="514" spans="1:16" ht="20.100000000000001" hidden="1" customHeight="1">
      <c r="A514" s="658"/>
      <c r="B514" s="785"/>
      <c r="C514" s="770"/>
      <c r="D514" s="50" t="s">
        <v>32</v>
      </c>
      <c r="E514" s="535"/>
      <c r="F514" s="535"/>
      <c r="G514" s="535"/>
      <c r="H514" s="535"/>
      <c r="I514" s="75"/>
      <c r="J514" s="75"/>
      <c r="K514" s="75"/>
      <c r="L514" s="75"/>
      <c r="M514" s="75"/>
      <c r="O514" s="188"/>
      <c r="P514" s="192"/>
    </row>
    <row r="515" spans="1:16" ht="20.100000000000001" hidden="1" customHeight="1">
      <c r="A515" s="780" t="s">
        <v>327</v>
      </c>
      <c r="B515" s="783" t="s">
        <v>145</v>
      </c>
      <c r="C515" s="768" t="s">
        <v>271</v>
      </c>
      <c r="D515" s="56" t="s">
        <v>0</v>
      </c>
      <c r="E515" s="533"/>
      <c r="F515" s="533"/>
      <c r="G515" s="533"/>
      <c r="H515" s="533"/>
      <c r="I515" s="75"/>
      <c r="J515" s="75"/>
      <c r="K515" s="75"/>
      <c r="L515" s="75"/>
      <c r="M515" s="75"/>
      <c r="O515" s="188"/>
      <c r="P515" s="192"/>
    </row>
    <row r="516" spans="1:16" ht="20.100000000000001" hidden="1" customHeight="1">
      <c r="A516" s="781"/>
      <c r="B516" s="783"/>
      <c r="C516" s="769"/>
      <c r="D516" s="56" t="s">
        <v>30</v>
      </c>
      <c r="E516" s="533"/>
      <c r="F516" s="533"/>
      <c r="G516" s="533"/>
      <c r="H516" s="533"/>
      <c r="I516" s="75"/>
      <c r="J516" s="75"/>
      <c r="K516" s="75"/>
      <c r="L516" s="75"/>
      <c r="M516" s="75"/>
      <c r="O516" s="188"/>
      <c r="P516" s="192"/>
    </row>
    <row r="517" spans="1:16" ht="20.100000000000001" hidden="1" customHeight="1">
      <c r="A517" s="781"/>
      <c r="B517" s="783"/>
      <c r="C517" s="769"/>
      <c r="D517" s="56" t="s">
        <v>31</v>
      </c>
      <c r="E517" s="533"/>
      <c r="F517" s="533"/>
      <c r="G517" s="533"/>
      <c r="H517" s="533"/>
      <c r="I517" s="75"/>
      <c r="J517" s="75"/>
      <c r="K517" s="75"/>
      <c r="L517" s="75"/>
      <c r="M517" s="75"/>
      <c r="O517" s="188"/>
      <c r="P517" s="192"/>
    </row>
    <row r="518" spans="1:16" ht="20.100000000000001" hidden="1" customHeight="1">
      <c r="A518" s="781"/>
      <c r="B518" s="783"/>
      <c r="C518" s="769"/>
      <c r="D518" s="56" t="s">
        <v>34</v>
      </c>
      <c r="E518" s="533"/>
      <c r="F518" s="533"/>
      <c r="G518" s="533"/>
      <c r="H518" s="533"/>
      <c r="I518" s="75">
        <f>'форма  ,2025 февраль 25 '!H207</f>
        <v>5</v>
      </c>
      <c r="J518" s="75">
        <v>8</v>
      </c>
      <c r="K518" s="75">
        <v>13</v>
      </c>
      <c r="L518" s="75">
        <v>17</v>
      </c>
      <c r="M518" s="75">
        <v>17</v>
      </c>
      <c r="O518" s="188"/>
      <c r="P518" s="192"/>
    </row>
    <row r="519" spans="1:16" ht="31.5" hidden="1">
      <c r="A519" s="782"/>
      <c r="B519" s="783"/>
      <c r="C519" s="770"/>
      <c r="D519" s="56" t="s">
        <v>32</v>
      </c>
      <c r="E519" s="533"/>
      <c r="F519" s="533"/>
      <c r="G519" s="533"/>
      <c r="H519" s="533"/>
      <c r="I519" s="75"/>
      <c r="J519" s="75"/>
      <c r="K519" s="75"/>
      <c r="L519" s="75"/>
      <c r="M519" s="75"/>
      <c r="O519" s="757"/>
      <c r="P519" s="193"/>
    </row>
    <row r="520" spans="1:16" ht="15.75" hidden="1">
      <c r="A520" s="780" t="s">
        <v>328</v>
      </c>
      <c r="B520" s="783" t="s">
        <v>146</v>
      </c>
      <c r="C520" s="768" t="s">
        <v>253</v>
      </c>
      <c r="D520" s="56" t="s">
        <v>0</v>
      </c>
      <c r="E520" s="533"/>
      <c r="F520" s="533"/>
      <c r="G520" s="533"/>
      <c r="H520" s="533"/>
      <c r="I520" s="75"/>
      <c r="J520" s="75"/>
      <c r="K520" s="75"/>
      <c r="L520" s="75"/>
      <c r="M520" s="75"/>
      <c r="O520" s="757"/>
      <c r="P520" s="193"/>
    </row>
    <row r="521" spans="1:16" ht="31.5" hidden="1">
      <c r="A521" s="781"/>
      <c r="B521" s="783"/>
      <c r="C521" s="769"/>
      <c r="D521" s="56" t="s">
        <v>30</v>
      </c>
      <c r="E521" s="533"/>
      <c r="F521" s="533"/>
      <c r="G521" s="533"/>
      <c r="H521" s="533"/>
      <c r="I521" s="75"/>
      <c r="J521" s="75"/>
      <c r="K521" s="75"/>
      <c r="L521" s="75"/>
      <c r="M521" s="75"/>
      <c r="O521" s="188"/>
      <c r="P521" s="755"/>
    </row>
    <row r="522" spans="1:16" ht="20.25" hidden="1" customHeight="1">
      <c r="A522" s="781"/>
      <c r="B522" s="783"/>
      <c r="C522" s="769"/>
      <c r="D522" s="56" t="s">
        <v>31</v>
      </c>
      <c r="E522" s="533"/>
      <c r="F522" s="533"/>
      <c r="G522" s="533"/>
      <c r="H522" s="533"/>
      <c r="I522" s="75"/>
      <c r="J522" s="75"/>
      <c r="K522" s="75"/>
      <c r="L522" s="75"/>
      <c r="M522" s="75"/>
      <c r="O522" s="188"/>
      <c r="P522" s="755"/>
    </row>
    <row r="523" spans="1:16" ht="47.25" hidden="1">
      <c r="A523" s="781"/>
      <c r="B523" s="783"/>
      <c r="C523" s="769"/>
      <c r="D523" s="56" t="s">
        <v>34</v>
      </c>
      <c r="E523" s="533"/>
      <c r="F523" s="533"/>
      <c r="G523" s="533"/>
      <c r="H523" s="533"/>
      <c r="I523" s="75">
        <f>'форма  ,2025 февраль 25 '!H208</f>
        <v>15</v>
      </c>
      <c r="J523" s="75">
        <v>20</v>
      </c>
      <c r="K523" s="75">
        <v>25</v>
      </c>
      <c r="L523" s="75">
        <v>30</v>
      </c>
      <c r="M523" s="75">
        <v>30</v>
      </c>
      <c r="O523" s="99"/>
      <c r="P523" s="39"/>
    </row>
    <row r="524" spans="1:16" ht="27.75" hidden="1" customHeight="1">
      <c r="A524" s="782"/>
      <c r="B524" s="783"/>
      <c r="C524" s="770"/>
      <c r="D524" s="56" t="s">
        <v>32</v>
      </c>
      <c r="E524" s="533"/>
      <c r="F524" s="533"/>
      <c r="G524" s="533"/>
      <c r="H524" s="533"/>
      <c r="I524" s="75"/>
      <c r="J524" s="75"/>
      <c r="K524" s="75"/>
      <c r="L524" s="75"/>
      <c r="M524" s="75"/>
      <c r="O524" s="96"/>
      <c r="P524" s="39"/>
    </row>
    <row r="525" spans="1:16" ht="15.75" hidden="1">
      <c r="A525" s="780" t="s">
        <v>329</v>
      </c>
      <c r="B525" s="783" t="s">
        <v>147</v>
      </c>
      <c r="C525" s="768" t="s">
        <v>253</v>
      </c>
      <c r="D525" s="56" t="s">
        <v>0</v>
      </c>
      <c r="E525" s="533"/>
      <c r="F525" s="533"/>
      <c r="G525" s="533"/>
      <c r="H525" s="533"/>
      <c r="I525" s="75"/>
      <c r="J525" s="75"/>
      <c r="K525" s="75"/>
      <c r="L525" s="75"/>
      <c r="M525" s="75"/>
      <c r="O525" s="188"/>
      <c r="P525" s="39"/>
    </row>
    <row r="526" spans="1:16" ht="31.5" hidden="1">
      <c r="A526" s="781"/>
      <c r="B526" s="783"/>
      <c r="C526" s="769"/>
      <c r="D526" s="56" t="s">
        <v>30</v>
      </c>
      <c r="E526" s="533"/>
      <c r="F526" s="533"/>
      <c r="G526" s="533"/>
      <c r="H526" s="533"/>
      <c r="I526" s="75"/>
      <c r="J526" s="75"/>
      <c r="K526" s="75"/>
      <c r="L526" s="75"/>
      <c r="M526" s="75"/>
      <c r="O526" s="188"/>
      <c r="P526" s="39"/>
    </row>
    <row r="527" spans="1:16" ht="15.75" hidden="1">
      <c r="A527" s="781"/>
      <c r="B527" s="783"/>
      <c r="C527" s="769"/>
      <c r="D527" s="56" t="s">
        <v>31</v>
      </c>
      <c r="E527" s="533"/>
      <c r="F527" s="533"/>
      <c r="G527" s="533"/>
      <c r="H527" s="533"/>
      <c r="I527" s="75"/>
      <c r="J527" s="75"/>
      <c r="K527" s="75"/>
      <c r="L527" s="75"/>
      <c r="M527" s="75"/>
      <c r="O527" s="99"/>
      <c r="P527" s="39"/>
    </row>
    <row r="528" spans="1:16" ht="47.25" hidden="1">
      <c r="A528" s="781"/>
      <c r="B528" s="783"/>
      <c r="C528" s="769"/>
      <c r="D528" s="56" t="s">
        <v>34</v>
      </c>
      <c r="E528" s="533"/>
      <c r="F528" s="533"/>
      <c r="G528" s="533"/>
      <c r="H528" s="533"/>
      <c r="I528" s="75">
        <f>'форма  ,2025 февраль 25 '!H209</f>
        <v>20</v>
      </c>
      <c r="J528" s="75">
        <v>30</v>
      </c>
      <c r="K528" s="75">
        <v>40</v>
      </c>
      <c r="L528" s="75">
        <v>50</v>
      </c>
      <c r="M528" s="75">
        <v>50</v>
      </c>
      <c r="O528" s="39"/>
      <c r="P528" s="39"/>
    </row>
    <row r="529" spans="1:16" ht="31.5" hidden="1">
      <c r="A529" s="782"/>
      <c r="B529" s="783"/>
      <c r="C529" s="770"/>
      <c r="D529" s="56" t="s">
        <v>32</v>
      </c>
      <c r="E529" s="533"/>
      <c r="F529" s="533"/>
      <c r="G529" s="533"/>
      <c r="H529" s="533"/>
      <c r="I529" s="75"/>
      <c r="J529" s="75"/>
      <c r="K529" s="75"/>
      <c r="L529" s="75"/>
      <c r="M529" s="75"/>
      <c r="O529" s="100"/>
      <c r="P529" s="39"/>
    </row>
    <row r="530" spans="1:16" ht="15.75" hidden="1">
      <c r="A530" s="780" t="s">
        <v>330</v>
      </c>
      <c r="B530" s="796" t="s">
        <v>287</v>
      </c>
      <c r="C530" s="799" t="s">
        <v>249</v>
      </c>
      <c r="D530" s="50" t="s">
        <v>0</v>
      </c>
      <c r="E530" s="535"/>
      <c r="F530" s="535"/>
      <c r="G530" s="535"/>
      <c r="H530" s="535"/>
      <c r="I530" s="75"/>
      <c r="J530" s="75"/>
      <c r="K530" s="75"/>
      <c r="L530" s="75"/>
      <c r="M530" s="75"/>
      <c r="O530" s="100"/>
      <c r="P530" s="39"/>
    </row>
    <row r="531" spans="1:16" ht="18.75" hidden="1" customHeight="1">
      <c r="A531" s="781"/>
      <c r="B531" s="797"/>
      <c r="C531" s="790"/>
      <c r="D531" s="50" t="s">
        <v>30</v>
      </c>
      <c r="E531" s="535"/>
      <c r="F531" s="535"/>
      <c r="G531" s="535"/>
      <c r="H531" s="535"/>
      <c r="I531" s="75"/>
      <c r="J531" s="75"/>
      <c r="K531" s="75"/>
      <c r="L531" s="75"/>
      <c r="M531" s="75"/>
      <c r="O531" s="188"/>
      <c r="P531" s="39"/>
    </row>
    <row r="532" spans="1:16" ht="20.25" hidden="1" customHeight="1">
      <c r="A532" s="781"/>
      <c r="B532" s="797"/>
      <c r="C532" s="790"/>
      <c r="D532" s="50" t="s">
        <v>31</v>
      </c>
      <c r="E532" s="535"/>
      <c r="F532" s="535"/>
      <c r="G532" s="535"/>
      <c r="H532" s="535"/>
      <c r="I532" s="75"/>
      <c r="J532" s="75"/>
      <c r="K532" s="75"/>
      <c r="L532" s="75"/>
      <c r="M532" s="75"/>
      <c r="O532" s="188"/>
      <c r="P532" s="39"/>
    </row>
    <row r="533" spans="1:16" ht="25.5" hidden="1">
      <c r="A533" s="781"/>
      <c r="B533" s="797"/>
      <c r="C533" s="790"/>
      <c r="D533" s="50" t="s">
        <v>34</v>
      </c>
      <c r="E533" s="535"/>
      <c r="F533" s="535"/>
      <c r="G533" s="535"/>
      <c r="H533" s="535"/>
      <c r="I533" s="61">
        <f>'форма  ,2025 февраль 25 '!H210</f>
        <v>6</v>
      </c>
      <c r="J533" s="61">
        <v>8</v>
      </c>
      <c r="K533" s="61">
        <v>10</v>
      </c>
      <c r="L533" s="61">
        <v>12</v>
      </c>
      <c r="M533" s="61">
        <v>12</v>
      </c>
      <c r="O533" s="39"/>
      <c r="P533" s="39"/>
    </row>
    <row r="534" spans="1:16" ht="20.25" hidden="1" customHeight="1">
      <c r="A534" s="782"/>
      <c r="B534" s="798"/>
      <c r="C534" s="790"/>
      <c r="D534" s="50" t="s">
        <v>32</v>
      </c>
      <c r="E534" s="535"/>
      <c r="F534" s="535"/>
      <c r="G534" s="535"/>
      <c r="H534" s="535"/>
      <c r="I534" s="75"/>
      <c r="J534" s="75"/>
      <c r="K534" s="75"/>
      <c r="L534" s="75"/>
      <c r="M534" s="75"/>
      <c r="O534" s="100"/>
      <c r="P534" s="39"/>
    </row>
    <row r="535" spans="1:16" ht="20.25" hidden="1" customHeight="1">
      <c r="A535" s="780" t="s">
        <v>331</v>
      </c>
      <c r="B535" s="800" t="s">
        <v>149</v>
      </c>
      <c r="C535" s="799" t="s">
        <v>249</v>
      </c>
      <c r="D535" s="50" t="s">
        <v>0</v>
      </c>
      <c r="E535" s="535"/>
      <c r="F535" s="535"/>
      <c r="G535" s="535"/>
      <c r="H535" s="535"/>
      <c r="I535" s="75"/>
      <c r="J535" s="75"/>
      <c r="K535" s="75"/>
      <c r="L535" s="75"/>
      <c r="M535" s="75"/>
      <c r="O535" s="100"/>
      <c r="P535" s="39"/>
    </row>
    <row r="536" spans="1:16" ht="20.25" hidden="1" customHeight="1">
      <c r="A536" s="781"/>
      <c r="B536" s="800"/>
      <c r="C536" s="790"/>
      <c r="D536" s="50" t="s">
        <v>30</v>
      </c>
      <c r="E536" s="535"/>
      <c r="F536" s="535"/>
      <c r="G536" s="535"/>
      <c r="H536" s="535"/>
      <c r="I536" s="75"/>
      <c r="J536" s="75"/>
      <c r="K536" s="75"/>
      <c r="L536" s="75"/>
      <c r="M536" s="75"/>
      <c r="O536" s="100"/>
      <c r="P536" s="39"/>
    </row>
    <row r="537" spans="1:16" ht="20.25" hidden="1" customHeight="1">
      <c r="A537" s="781"/>
      <c r="B537" s="800"/>
      <c r="C537" s="790"/>
      <c r="D537" s="50" t="s">
        <v>31</v>
      </c>
      <c r="E537" s="535"/>
      <c r="F537" s="535"/>
      <c r="G537" s="535"/>
      <c r="H537" s="535"/>
      <c r="I537" s="75"/>
      <c r="J537" s="75"/>
      <c r="K537" s="75"/>
      <c r="L537" s="75"/>
      <c r="M537" s="75"/>
      <c r="O537" s="100"/>
      <c r="P537" s="39"/>
    </row>
    <row r="538" spans="1:16" ht="26.25" hidden="1" customHeight="1">
      <c r="A538" s="781"/>
      <c r="B538" s="800"/>
      <c r="C538" s="790"/>
      <c r="D538" s="50" t="s">
        <v>34</v>
      </c>
      <c r="E538" s="535"/>
      <c r="F538" s="535"/>
      <c r="G538" s="535"/>
      <c r="H538" s="535"/>
      <c r="I538" s="75">
        <f>'форма  ,2025 февраль 25 '!H211</f>
        <v>13</v>
      </c>
      <c r="J538" s="75">
        <v>16</v>
      </c>
      <c r="K538" s="75">
        <v>18</v>
      </c>
      <c r="L538" s="75">
        <v>20</v>
      </c>
      <c r="M538" s="75">
        <v>20</v>
      </c>
      <c r="O538" s="100"/>
      <c r="P538" s="39"/>
    </row>
    <row r="539" spans="1:16" ht="20.25" hidden="1" customHeight="1">
      <c r="A539" s="782"/>
      <c r="B539" s="800"/>
      <c r="C539" s="790"/>
      <c r="D539" s="50" t="s">
        <v>32</v>
      </c>
      <c r="E539" s="535"/>
      <c r="F539" s="535"/>
      <c r="G539" s="535"/>
      <c r="H539" s="535"/>
      <c r="I539" s="75"/>
      <c r="J539" s="75"/>
      <c r="K539" s="75"/>
      <c r="L539" s="75"/>
      <c r="M539" s="75"/>
      <c r="O539" s="100"/>
      <c r="P539" s="39"/>
    </row>
    <row r="540" spans="1:16" ht="20.25" hidden="1" customHeight="1">
      <c r="A540" s="786" t="s">
        <v>332</v>
      </c>
      <c r="B540" s="789" t="s">
        <v>150</v>
      </c>
      <c r="C540" s="790" t="s">
        <v>279</v>
      </c>
      <c r="D540" s="50" t="s">
        <v>0</v>
      </c>
      <c r="E540" s="535"/>
      <c r="F540" s="535"/>
      <c r="G540" s="535"/>
      <c r="H540" s="535"/>
      <c r="I540" s="75"/>
      <c r="J540" s="75"/>
      <c r="K540" s="75"/>
      <c r="L540" s="75"/>
      <c r="M540" s="75"/>
      <c r="O540" s="100"/>
      <c r="P540" s="39"/>
    </row>
    <row r="541" spans="1:16" ht="20.25" hidden="1" customHeight="1">
      <c r="A541" s="787"/>
      <c r="B541" s="789"/>
      <c r="C541" s="790"/>
      <c r="D541" s="50" t="s">
        <v>30</v>
      </c>
      <c r="E541" s="535"/>
      <c r="F541" s="535"/>
      <c r="G541" s="535"/>
      <c r="H541" s="535"/>
      <c r="I541" s="75"/>
      <c r="J541" s="75"/>
      <c r="K541" s="75"/>
      <c r="L541" s="75"/>
      <c r="M541" s="75"/>
      <c r="O541" s="100"/>
      <c r="P541" s="39"/>
    </row>
    <row r="542" spans="1:16" ht="20.25" hidden="1" customHeight="1">
      <c r="A542" s="787"/>
      <c r="B542" s="789"/>
      <c r="C542" s="790"/>
      <c r="D542" s="50" t="s">
        <v>31</v>
      </c>
      <c r="E542" s="535"/>
      <c r="F542" s="535"/>
      <c r="G542" s="535"/>
      <c r="H542" s="535"/>
      <c r="I542" s="75"/>
      <c r="J542" s="75"/>
      <c r="K542" s="75"/>
      <c r="L542" s="75"/>
      <c r="M542" s="75"/>
      <c r="O542" s="100"/>
      <c r="P542" s="39"/>
    </row>
    <row r="543" spans="1:16" ht="23.25" hidden="1" customHeight="1">
      <c r="A543" s="787"/>
      <c r="B543" s="789"/>
      <c r="C543" s="790"/>
      <c r="D543" s="50" t="s">
        <v>34</v>
      </c>
      <c r="E543" s="535"/>
      <c r="F543" s="535"/>
      <c r="G543" s="535"/>
      <c r="H543" s="535"/>
      <c r="I543" s="75">
        <f>'форма  ,2025 февраль 25 '!H212</f>
        <v>0</v>
      </c>
      <c r="J543" s="75">
        <f>'форма  ,2025 февраль 25 '!I212</f>
        <v>0</v>
      </c>
      <c r="K543" s="75">
        <f>'форма  ,2025 февраль 25 '!J212</f>
        <v>0</v>
      </c>
      <c r="L543" s="75">
        <f>'форма  ,2025 февраль 25 '!K212</f>
        <v>0</v>
      </c>
      <c r="M543" s="75">
        <f>'форма  ,2025 февраль 25 '!L212</f>
        <v>0</v>
      </c>
      <c r="O543" s="100"/>
      <c r="P543" s="39"/>
    </row>
    <row r="544" spans="1:16" ht="20.25" hidden="1" customHeight="1">
      <c r="A544" s="788"/>
      <c r="B544" s="789"/>
      <c r="C544" s="790"/>
      <c r="D544" s="50" t="s">
        <v>32</v>
      </c>
      <c r="E544" s="535"/>
      <c r="F544" s="535"/>
      <c r="G544" s="535"/>
      <c r="H544" s="535"/>
      <c r="I544" s="75"/>
      <c r="J544" s="75"/>
      <c r="K544" s="75"/>
      <c r="L544" s="75"/>
      <c r="M544" s="75"/>
      <c r="O544" s="100"/>
      <c r="P544" s="39"/>
    </row>
    <row r="545" spans="1:16" ht="20.25" hidden="1" customHeight="1">
      <c r="A545" s="786" t="s">
        <v>333</v>
      </c>
      <c r="B545" s="791" t="s">
        <v>151</v>
      </c>
      <c r="C545" s="791" t="s">
        <v>255</v>
      </c>
      <c r="D545" s="50" t="s">
        <v>0</v>
      </c>
      <c r="E545" s="535"/>
      <c r="F545" s="535"/>
      <c r="G545" s="535"/>
      <c r="H545" s="535"/>
      <c r="I545" s="75"/>
      <c r="J545" s="75"/>
      <c r="K545" s="75"/>
      <c r="L545" s="75"/>
      <c r="M545" s="75"/>
      <c r="O545" s="100"/>
      <c r="P545" s="39"/>
    </row>
    <row r="546" spans="1:16" ht="20.25" hidden="1" customHeight="1">
      <c r="A546" s="787"/>
      <c r="B546" s="792"/>
      <c r="C546" s="794"/>
      <c r="D546" s="50" t="s">
        <v>30</v>
      </c>
      <c r="E546" s="535"/>
      <c r="F546" s="535"/>
      <c r="G546" s="535"/>
      <c r="H546" s="535"/>
      <c r="I546" s="75"/>
      <c r="J546" s="75"/>
      <c r="K546" s="75"/>
      <c r="L546" s="75"/>
      <c r="M546" s="75"/>
      <c r="O546" s="100"/>
      <c r="P546" s="39"/>
    </row>
    <row r="547" spans="1:16" ht="20.25" hidden="1" customHeight="1">
      <c r="A547" s="787"/>
      <c r="B547" s="792"/>
      <c r="C547" s="794"/>
      <c r="D547" s="50" t="s">
        <v>31</v>
      </c>
      <c r="E547" s="535"/>
      <c r="F547" s="535"/>
      <c r="G547" s="535"/>
      <c r="H547" s="535"/>
      <c r="I547" s="75"/>
      <c r="J547" s="75"/>
      <c r="K547" s="75"/>
      <c r="L547" s="75"/>
      <c r="M547" s="75"/>
      <c r="O547" s="100"/>
      <c r="P547" s="39"/>
    </row>
    <row r="548" spans="1:16" ht="28.5" hidden="1" customHeight="1">
      <c r="A548" s="787"/>
      <c r="B548" s="792"/>
      <c r="C548" s="794"/>
      <c r="D548" s="50" t="s">
        <v>34</v>
      </c>
      <c r="E548" s="535"/>
      <c r="F548" s="535"/>
      <c r="G548" s="535"/>
      <c r="H548" s="535"/>
      <c r="I548" s="75">
        <f>'форма  ,2025 февраль 25 '!H213</f>
        <v>5</v>
      </c>
      <c r="J548" s="75">
        <v>6</v>
      </c>
      <c r="K548" s="75">
        <v>7</v>
      </c>
      <c r="L548" s="75">
        <v>8</v>
      </c>
      <c r="M548" s="75">
        <v>8</v>
      </c>
      <c r="O548" s="100"/>
      <c r="P548" s="39"/>
    </row>
    <row r="549" spans="1:16" ht="27" hidden="1" customHeight="1">
      <c r="A549" s="788"/>
      <c r="B549" s="793"/>
      <c r="C549" s="795"/>
      <c r="D549" s="50" t="s">
        <v>32</v>
      </c>
      <c r="E549" s="535"/>
      <c r="F549" s="535"/>
      <c r="G549" s="535"/>
      <c r="H549" s="535"/>
      <c r="I549" s="75"/>
      <c r="J549" s="75"/>
      <c r="K549" s="75"/>
      <c r="L549" s="75"/>
      <c r="M549" s="75"/>
      <c r="O549" s="100"/>
      <c r="P549" s="39"/>
    </row>
    <row r="550" spans="1:16" ht="15.75" hidden="1" customHeight="1">
      <c r="A550" s="786" t="s">
        <v>334</v>
      </c>
      <c r="B550" s="805" t="s">
        <v>241</v>
      </c>
      <c r="C550" s="791" t="s">
        <v>256</v>
      </c>
      <c r="D550" s="50" t="s">
        <v>0</v>
      </c>
      <c r="E550" s="535"/>
      <c r="F550" s="535"/>
      <c r="G550" s="535"/>
      <c r="H550" s="535"/>
      <c r="I550" s="75"/>
      <c r="J550" s="75"/>
      <c r="K550" s="75"/>
      <c r="L550" s="75"/>
      <c r="M550" s="75"/>
      <c r="O550" s="101"/>
      <c r="P550" s="39"/>
    </row>
    <row r="551" spans="1:16" ht="15.75" hidden="1">
      <c r="A551" s="787"/>
      <c r="B551" s="805"/>
      <c r="C551" s="794"/>
      <c r="D551" s="50" t="s">
        <v>30</v>
      </c>
      <c r="E551" s="535"/>
      <c r="F551" s="535"/>
      <c r="G551" s="535"/>
      <c r="H551" s="535"/>
      <c r="I551" s="75"/>
      <c r="J551" s="75"/>
      <c r="K551" s="75"/>
      <c r="L551" s="75"/>
      <c r="M551" s="75"/>
      <c r="O551" s="6"/>
      <c r="P551" s="39"/>
    </row>
    <row r="552" spans="1:16" ht="17.25" hidden="1" customHeight="1">
      <c r="A552" s="787"/>
      <c r="B552" s="805"/>
      <c r="C552" s="794"/>
      <c r="D552" s="50" t="s">
        <v>31</v>
      </c>
      <c r="E552" s="535"/>
      <c r="F552" s="535"/>
      <c r="G552" s="535"/>
      <c r="H552" s="535"/>
      <c r="I552" s="75"/>
      <c r="J552" s="75"/>
      <c r="K552" s="75"/>
      <c r="L552" s="75"/>
      <c r="M552" s="75"/>
      <c r="O552" s="39"/>
      <c r="P552" s="39"/>
    </row>
    <row r="553" spans="1:16" ht="25.5" hidden="1">
      <c r="A553" s="787"/>
      <c r="B553" s="805"/>
      <c r="C553" s="794"/>
      <c r="D553" s="50" t="s">
        <v>34</v>
      </c>
      <c r="E553" s="535"/>
      <c r="F553" s="535"/>
      <c r="G553" s="535"/>
      <c r="H553" s="535"/>
      <c r="I553" s="61">
        <f>'форма  ,2025 февраль 25 '!H214</f>
        <v>5</v>
      </c>
      <c r="J553" s="61">
        <v>6</v>
      </c>
      <c r="K553" s="61">
        <v>7</v>
      </c>
      <c r="L553" s="61">
        <v>8</v>
      </c>
      <c r="M553" s="61">
        <v>8</v>
      </c>
      <c r="O553" s="39"/>
      <c r="P553" s="39"/>
    </row>
    <row r="554" spans="1:16" ht="25.5" hidden="1">
      <c r="A554" s="788"/>
      <c r="B554" s="805"/>
      <c r="C554" s="795"/>
      <c r="D554" s="50" t="s">
        <v>32</v>
      </c>
      <c r="E554" s="535"/>
      <c r="F554" s="535"/>
      <c r="G554" s="535"/>
      <c r="H554" s="535"/>
      <c r="I554" s="61"/>
      <c r="J554" s="61"/>
      <c r="K554" s="61"/>
      <c r="L554" s="61"/>
      <c r="M554" s="61"/>
      <c r="O554" s="806"/>
      <c r="P554" s="806"/>
    </row>
    <row r="555" spans="1:16" ht="17.25" hidden="1" customHeight="1">
      <c r="A555" s="786" t="s">
        <v>335</v>
      </c>
      <c r="B555" s="789" t="s">
        <v>152</v>
      </c>
      <c r="C555" s="799" t="s">
        <v>258</v>
      </c>
      <c r="D555" s="50" t="s">
        <v>0</v>
      </c>
      <c r="E555" s="535"/>
      <c r="F555" s="535"/>
      <c r="G555" s="535"/>
      <c r="H555" s="535"/>
      <c r="I555" s="61"/>
      <c r="J555" s="61"/>
      <c r="K555" s="61"/>
      <c r="L555" s="61"/>
      <c r="M555" s="61"/>
      <c r="O555" s="189"/>
      <c r="P555" s="39"/>
    </row>
    <row r="556" spans="1:16" ht="12" hidden="1" customHeight="1">
      <c r="A556" s="787"/>
      <c r="B556" s="789"/>
      <c r="C556" s="790"/>
      <c r="D556" s="50" t="s">
        <v>30</v>
      </c>
      <c r="E556" s="535"/>
      <c r="F556" s="535"/>
      <c r="G556" s="535"/>
      <c r="H556" s="535"/>
      <c r="I556" s="61"/>
      <c r="J556" s="61"/>
      <c r="K556" s="61"/>
      <c r="L556" s="61"/>
      <c r="M556" s="61"/>
      <c r="O556" s="189"/>
      <c r="P556" s="39"/>
    </row>
    <row r="557" spans="1:16" ht="19.5" hidden="1" customHeight="1">
      <c r="A557" s="787"/>
      <c r="B557" s="789"/>
      <c r="C557" s="790"/>
      <c r="D557" s="50" t="s">
        <v>31</v>
      </c>
      <c r="E557" s="535"/>
      <c r="F557" s="535"/>
      <c r="G557" s="535"/>
      <c r="H557" s="535"/>
      <c r="I557" s="61"/>
      <c r="J557" s="61"/>
      <c r="K557" s="61"/>
      <c r="L557" s="61"/>
      <c r="M557" s="61"/>
      <c r="O557" s="189"/>
      <c r="P557" s="39"/>
    </row>
    <row r="558" spans="1:16" ht="25.5" hidden="1">
      <c r="A558" s="787"/>
      <c r="B558" s="789"/>
      <c r="C558" s="790"/>
      <c r="D558" s="50" t="s">
        <v>34</v>
      </c>
      <c r="E558" s="535"/>
      <c r="F558" s="535"/>
      <c r="G558" s="535"/>
      <c r="H558" s="535"/>
      <c r="I558" s="61">
        <f>'форма  ,2025 февраль 25 '!H215</f>
        <v>10</v>
      </c>
      <c r="J558" s="61">
        <v>12</v>
      </c>
      <c r="K558" s="61">
        <v>13</v>
      </c>
      <c r="L558" s="61">
        <v>14</v>
      </c>
      <c r="M558" s="61">
        <v>14</v>
      </c>
      <c r="O558" s="189"/>
      <c r="P558" s="39"/>
    </row>
    <row r="559" spans="1:16" ht="25.5" hidden="1">
      <c r="A559" s="788"/>
      <c r="B559" s="789"/>
      <c r="C559" s="807"/>
      <c r="D559" s="50" t="s">
        <v>32</v>
      </c>
      <c r="E559" s="535"/>
      <c r="F559" s="535"/>
      <c r="G559" s="535"/>
      <c r="H559" s="535"/>
      <c r="I559" s="75"/>
      <c r="J559" s="75"/>
      <c r="K559" s="75"/>
      <c r="L559" s="75"/>
      <c r="M559" s="75"/>
      <c r="O559" s="189"/>
      <c r="P559" s="39"/>
    </row>
    <row r="560" spans="1:16" ht="15.75" hidden="1">
      <c r="A560" s="786" t="s">
        <v>336</v>
      </c>
      <c r="B560" s="801" t="s">
        <v>153</v>
      </c>
      <c r="C560" s="802" t="s">
        <v>192</v>
      </c>
      <c r="D560" s="50" t="s">
        <v>0</v>
      </c>
      <c r="E560" s="535"/>
      <c r="F560" s="535"/>
      <c r="G560" s="535"/>
      <c r="H560" s="535"/>
      <c r="I560" s="76"/>
      <c r="J560" s="76"/>
      <c r="K560" s="76"/>
      <c r="L560" s="76"/>
      <c r="M560" s="76"/>
      <c r="O560" s="39"/>
      <c r="P560" s="39"/>
    </row>
    <row r="561" spans="1:16" ht="18.75" hidden="1" customHeight="1">
      <c r="A561" s="787"/>
      <c r="B561" s="801"/>
      <c r="C561" s="803"/>
      <c r="D561" s="50" t="s">
        <v>30</v>
      </c>
      <c r="E561" s="535"/>
      <c r="F561" s="535"/>
      <c r="G561" s="535"/>
      <c r="H561" s="535"/>
      <c r="I561" s="76"/>
      <c r="J561" s="76"/>
      <c r="K561" s="76"/>
      <c r="L561" s="76"/>
      <c r="M561" s="76"/>
      <c r="O561" s="189"/>
      <c r="P561" s="102"/>
    </row>
    <row r="562" spans="1:16" ht="15.75" hidden="1" customHeight="1">
      <c r="A562" s="787"/>
      <c r="B562" s="801"/>
      <c r="C562" s="803"/>
      <c r="D562" s="50" t="s">
        <v>31</v>
      </c>
      <c r="E562" s="535"/>
      <c r="F562" s="535"/>
      <c r="G562" s="535"/>
      <c r="H562" s="535"/>
      <c r="I562" s="76"/>
      <c r="J562" s="76"/>
      <c r="K562" s="76"/>
      <c r="L562" s="76"/>
      <c r="M562" s="76"/>
      <c r="O562" s="190"/>
      <c r="P562" s="804"/>
    </row>
    <row r="563" spans="1:16" ht="25.5" hidden="1" customHeight="1">
      <c r="A563" s="787"/>
      <c r="B563" s="801"/>
      <c r="C563" s="803"/>
      <c r="D563" s="50" t="s">
        <v>34</v>
      </c>
      <c r="E563" s="535"/>
      <c r="F563" s="535"/>
      <c r="G563" s="535"/>
      <c r="H563" s="535"/>
      <c r="I563" s="77">
        <f>'форма  ,2025 февраль 25 '!H216</f>
        <v>0</v>
      </c>
      <c r="J563" s="77">
        <f>'форма  ,2025 февраль 25 '!I216</f>
        <v>0</v>
      </c>
      <c r="K563" s="77">
        <f>'форма  ,2025 февраль 25 '!J216</f>
        <v>0</v>
      </c>
      <c r="L563" s="77">
        <f>'форма  ,2025 февраль 25 '!K216</f>
        <v>0</v>
      </c>
      <c r="M563" s="77">
        <f>'форма  ,2025 февраль 25 '!L216</f>
        <v>0</v>
      </c>
      <c r="O563" s="190"/>
      <c r="P563" s="804"/>
    </row>
    <row r="564" spans="1:16" ht="24" hidden="1" customHeight="1">
      <c r="A564" s="788"/>
      <c r="B564" s="640"/>
      <c r="C564" s="803"/>
      <c r="D564" s="50" t="s">
        <v>32</v>
      </c>
      <c r="E564" s="535"/>
      <c r="F564" s="535"/>
      <c r="G564" s="535"/>
      <c r="H564" s="535"/>
      <c r="I564" s="77"/>
      <c r="J564" s="77"/>
      <c r="K564" s="77"/>
      <c r="L564" s="77"/>
      <c r="M564" s="77"/>
      <c r="O564" s="190"/>
      <c r="P564" s="804"/>
    </row>
    <row r="565" spans="1:16" ht="16.5" hidden="1" customHeight="1">
      <c r="A565" s="780" t="s">
        <v>337</v>
      </c>
      <c r="B565" s="640" t="s">
        <v>285</v>
      </c>
      <c r="C565" s="802" t="s">
        <v>192</v>
      </c>
      <c r="D565" s="50" t="s">
        <v>0</v>
      </c>
      <c r="E565" s="535"/>
      <c r="F565" s="535"/>
      <c r="G565" s="535"/>
      <c r="H565" s="535"/>
      <c r="I565" s="77"/>
      <c r="J565" s="77"/>
      <c r="K565" s="77"/>
      <c r="L565" s="77"/>
      <c r="M565" s="77"/>
      <c r="O565" s="190"/>
      <c r="P565" s="180"/>
    </row>
    <row r="566" spans="1:16" ht="15.75" hidden="1" customHeight="1">
      <c r="A566" s="781"/>
      <c r="B566" s="641"/>
      <c r="C566" s="803"/>
      <c r="D566" s="50" t="s">
        <v>30</v>
      </c>
      <c r="E566" s="535"/>
      <c r="F566" s="535"/>
      <c r="G566" s="535"/>
      <c r="H566" s="535"/>
      <c r="I566" s="77"/>
      <c r="J566" s="77"/>
      <c r="K566" s="77"/>
      <c r="L566" s="77"/>
      <c r="M566" s="77"/>
      <c r="O566" s="190"/>
      <c r="P566" s="180"/>
    </row>
    <row r="567" spans="1:16" ht="17.25" hidden="1" customHeight="1">
      <c r="A567" s="781"/>
      <c r="B567" s="641"/>
      <c r="C567" s="803"/>
      <c r="D567" s="50" t="s">
        <v>31</v>
      </c>
      <c r="E567" s="535"/>
      <c r="F567" s="535"/>
      <c r="G567" s="535"/>
      <c r="H567" s="535"/>
      <c r="I567" s="77"/>
      <c r="J567" s="77"/>
      <c r="K567" s="77"/>
      <c r="L567" s="77"/>
      <c r="M567" s="77"/>
      <c r="O567" s="190"/>
      <c r="P567" s="180"/>
    </row>
    <row r="568" spans="1:16" ht="24" hidden="1" customHeight="1">
      <c r="A568" s="781"/>
      <c r="B568" s="641"/>
      <c r="C568" s="803"/>
      <c r="D568" s="50" t="s">
        <v>34</v>
      </c>
      <c r="E568" s="535"/>
      <c r="F568" s="535"/>
      <c r="G568" s="535"/>
      <c r="H568" s="535"/>
      <c r="I568" s="77">
        <f>'форма  ,2025 февраль 25 '!H217</f>
        <v>4</v>
      </c>
      <c r="J568" s="77">
        <v>5</v>
      </c>
      <c r="K568" s="77">
        <v>6</v>
      </c>
      <c r="L568" s="77">
        <v>7</v>
      </c>
      <c r="M568" s="77">
        <v>7</v>
      </c>
      <c r="O568" s="190"/>
      <c r="P568" s="180"/>
    </row>
    <row r="569" spans="1:16" ht="24" hidden="1" customHeight="1">
      <c r="A569" s="782"/>
      <c r="B569" s="642"/>
      <c r="C569" s="803"/>
      <c r="D569" s="50" t="s">
        <v>32</v>
      </c>
      <c r="E569" s="535"/>
      <c r="F569" s="535"/>
      <c r="G569" s="535"/>
      <c r="H569" s="535"/>
      <c r="I569" s="77"/>
      <c r="J569" s="77"/>
      <c r="K569" s="77"/>
      <c r="L569" s="77"/>
      <c r="M569" s="77"/>
      <c r="O569" s="190"/>
      <c r="P569" s="180"/>
    </row>
    <row r="570" spans="1:16" ht="16.5" hidden="1" customHeight="1">
      <c r="A570" s="780" t="s">
        <v>338</v>
      </c>
      <c r="B570" s="817" t="s">
        <v>154</v>
      </c>
      <c r="C570" s="811" t="s">
        <v>258</v>
      </c>
      <c r="D570" s="49" t="s">
        <v>0</v>
      </c>
      <c r="E570" s="536"/>
      <c r="F570" s="536"/>
      <c r="G570" s="536"/>
      <c r="H570" s="536"/>
      <c r="I570" s="77"/>
      <c r="J570" s="77"/>
      <c r="K570" s="77"/>
      <c r="L570" s="77"/>
      <c r="M570" s="77"/>
      <c r="O570" s="818"/>
      <c r="P570" s="103"/>
    </row>
    <row r="571" spans="1:16" ht="19.5" hidden="1" customHeight="1">
      <c r="A571" s="781"/>
      <c r="B571" s="817"/>
      <c r="C571" s="811"/>
      <c r="D571" s="49" t="s">
        <v>30</v>
      </c>
      <c r="E571" s="536"/>
      <c r="F571" s="536"/>
      <c r="G571" s="536"/>
      <c r="H571" s="536"/>
      <c r="I571" s="77"/>
      <c r="J571" s="77"/>
      <c r="K571" s="77"/>
      <c r="L571" s="77"/>
      <c r="M571" s="77"/>
      <c r="O571" s="818"/>
      <c r="P571" s="103"/>
    </row>
    <row r="572" spans="1:16" ht="15.75" hidden="1" customHeight="1">
      <c r="A572" s="781"/>
      <c r="B572" s="817"/>
      <c r="C572" s="811"/>
      <c r="D572" s="49" t="s">
        <v>31</v>
      </c>
      <c r="E572" s="536"/>
      <c r="F572" s="536"/>
      <c r="G572" s="536"/>
      <c r="H572" s="536"/>
      <c r="I572" s="77"/>
      <c r="J572" s="77"/>
      <c r="K572" s="77"/>
      <c r="L572" s="77"/>
      <c r="M572" s="77"/>
      <c r="O572" s="819"/>
      <c r="P572" s="804"/>
    </row>
    <row r="573" spans="1:16" ht="34.5" hidden="1" customHeight="1">
      <c r="A573" s="781"/>
      <c r="B573" s="817"/>
      <c r="C573" s="811"/>
      <c r="D573" s="49" t="s">
        <v>34</v>
      </c>
      <c r="E573" s="536"/>
      <c r="F573" s="536"/>
      <c r="G573" s="536"/>
      <c r="H573" s="536"/>
      <c r="I573" s="77">
        <f>'форма  ,2025 февраль 25 '!H218</f>
        <v>2</v>
      </c>
      <c r="J573" s="77">
        <v>3</v>
      </c>
      <c r="K573" s="77">
        <v>4</v>
      </c>
      <c r="L573" s="77">
        <v>5</v>
      </c>
      <c r="M573" s="77">
        <v>5</v>
      </c>
      <c r="O573" s="819"/>
      <c r="P573" s="804"/>
    </row>
    <row r="574" spans="1:16" ht="33" hidden="1" customHeight="1">
      <c r="A574" s="782"/>
      <c r="B574" s="817"/>
      <c r="C574" s="811"/>
      <c r="D574" s="49" t="s">
        <v>32</v>
      </c>
      <c r="E574" s="536"/>
      <c r="F574" s="536"/>
      <c r="G574" s="536"/>
      <c r="H574" s="536"/>
      <c r="I574" s="76"/>
      <c r="J574" s="76"/>
      <c r="K574" s="76"/>
      <c r="L574" s="76"/>
      <c r="M574" s="76"/>
      <c r="O574" s="189"/>
      <c r="P574" s="104"/>
    </row>
    <row r="575" spans="1:16" ht="18.75" hidden="1" customHeight="1">
      <c r="A575" s="656" t="s">
        <v>320</v>
      </c>
      <c r="B575" s="808" t="s">
        <v>322</v>
      </c>
      <c r="C575" s="811"/>
      <c r="D575" s="49" t="s">
        <v>0</v>
      </c>
      <c r="E575" s="536"/>
      <c r="F575" s="536"/>
      <c r="G575" s="536"/>
      <c r="H575" s="536"/>
      <c r="I575" s="83">
        <f>I578</f>
        <v>60</v>
      </c>
      <c r="J575" s="83">
        <f t="shared" ref="J575:M575" si="57">J578</f>
        <v>80</v>
      </c>
      <c r="K575" s="83">
        <f t="shared" si="57"/>
        <v>100</v>
      </c>
      <c r="L575" s="83">
        <f>L578</f>
        <v>120</v>
      </c>
      <c r="M575" s="83">
        <f t="shared" si="57"/>
        <v>120</v>
      </c>
      <c r="O575" s="105"/>
      <c r="P575" s="804"/>
    </row>
    <row r="576" spans="1:16" ht="18" hidden="1" customHeight="1">
      <c r="A576" s="657"/>
      <c r="B576" s="809"/>
      <c r="C576" s="811"/>
      <c r="D576" s="49" t="s">
        <v>30</v>
      </c>
      <c r="E576" s="536"/>
      <c r="F576" s="536"/>
      <c r="G576" s="536"/>
      <c r="H576" s="536"/>
      <c r="I576" s="76"/>
      <c r="J576" s="76"/>
      <c r="K576" s="76"/>
      <c r="L576" s="76"/>
      <c r="M576" s="76"/>
      <c r="O576" s="105"/>
      <c r="P576" s="804"/>
    </row>
    <row r="577" spans="1:16" ht="15" hidden="1" customHeight="1">
      <c r="A577" s="657"/>
      <c r="B577" s="809"/>
      <c r="C577" s="811"/>
      <c r="D577" s="49" t="s">
        <v>31</v>
      </c>
      <c r="E577" s="536"/>
      <c r="F577" s="536"/>
      <c r="G577" s="536"/>
      <c r="H577" s="536"/>
      <c r="I577" s="76"/>
      <c r="J577" s="76"/>
      <c r="K577" s="76"/>
      <c r="L577" s="76"/>
      <c r="M577" s="76"/>
      <c r="O577" s="105"/>
      <c r="P577" s="804"/>
    </row>
    <row r="578" spans="1:16" ht="32.25" hidden="1" customHeight="1">
      <c r="A578" s="657"/>
      <c r="B578" s="809"/>
      <c r="C578" s="811"/>
      <c r="D578" s="49" t="s">
        <v>34</v>
      </c>
      <c r="E578" s="536"/>
      <c r="F578" s="536"/>
      <c r="G578" s="536"/>
      <c r="H578" s="536"/>
      <c r="I578" s="83">
        <f>I583+I588+I593+I598+I603+I608+I613+I618+I623+I628+I633+I638+I643+I648</f>
        <v>60</v>
      </c>
      <c r="J578" s="83">
        <v>80</v>
      </c>
      <c r="K578" s="83">
        <v>100</v>
      </c>
      <c r="L578" s="83">
        <v>120</v>
      </c>
      <c r="M578" s="83">
        <v>120</v>
      </c>
      <c r="O578" s="105"/>
      <c r="P578" s="804"/>
    </row>
    <row r="579" spans="1:16" ht="33.75" hidden="1" customHeight="1">
      <c r="A579" s="658"/>
      <c r="B579" s="810"/>
      <c r="C579" s="812"/>
      <c r="D579" s="48" t="s">
        <v>32</v>
      </c>
      <c r="E579" s="537"/>
      <c r="F579" s="537"/>
      <c r="G579" s="537"/>
      <c r="H579" s="537"/>
      <c r="I579" s="76"/>
      <c r="J579" s="76"/>
      <c r="K579" s="76"/>
      <c r="L579" s="76"/>
      <c r="M579" s="76"/>
      <c r="O579" s="105"/>
      <c r="P579" s="804"/>
    </row>
    <row r="580" spans="1:16" ht="21" hidden="1" customHeight="1">
      <c r="A580" s="813" t="s">
        <v>339</v>
      </c>
      <c r="B580" s="814" t="s">
        <v>156</v>
      </c>
      <c r="C580" s="811" t="s">
        <v>280</v>
      </c>
      <c r="D580" s="49" t="s">
        <v>0</v>
      </c>
      <c r="E580" s="536"/>
      <c r="F580" s="536"/>
      <c r="G580" s="536"/>
      <c r="H580" s="536"/>
      <c r="I580" s="78"/>
      <c r="J580" s="76"/>
      <c r="K580" s="76"/>
      <c r="L580" s="76"/>
      <c r="M580" s="76"/>
      <c r="O580" s="105"/>
      <c r="P580" s="804"/>
    </row>
    <row r="581" spans="1:16" ht="21" hidden="1" customHeight="1">
      <c r="A581" s="813"/>
      <c r="B581" s="814"/>
      <c r="C581" s="811"/>
      <c r="D581" s="49" t="s">
        <v>30</v>
      </c>
      <c r="E581" s="538"/>
      <c r="F581" s="538"/>
      <c r="G581" s="538"/>
      <c r="H581" s="538"/>
      <c r="I581" s="79"/>
      <c r="J581" s="76"/>
      <c r="K581" s="76"/>
      <c r="L581" s="76"/>
      <c r="M581" s="76"/>
      <c r="O581" s="189"/>
      <c r="P581" s="804"/>
    </row>
    <row r="582" spans="1:16" ht="19.5" hidden="1" customHeight="1">
      <c r="A582" s="813"/>
      <c r="B582" s="814"/>
      <c r="C582" s="811"/>
      <c r="D582" s="49" t="s">
        <v>31</v>
      </c>
      <c r="E582" s="536"/>
      <c r="F582" s="536"/>
      <c r="G582" s="536"/>
      <c r="H582" s="536"/>
      <c r="I582" s="78"/>
      <c r="J582" s="76"/>
      <c r="K582" s="76"/>
      <c r="L582" s="76"/>
      <c r="M582" s="76"/>
      <c r="O582" s="189"/>
      <c r="P582" s="816"/>
    </row>
    <row r="583" spans="1:16" ht="30.75" hidden="1" customHeight="1">
      <c r="A583" s="813"/>
      <c r="B583" s="814"/>
      <c r="C583" s="811"/>
      <c r="D583" s="49" t="s">
        <v>34</v>
      </c>
      <c r="E583" s="538"/>
      <c r="F583" s="538"/>
      <c r="G583" s="538"/>
      <c r="H583" s="538"/>
      <c r="I583" s="81">
        <v>0</v>
      </c>
      <c r="J583" s="81">
        <v>0</v>
      </c>
      <c r="K583" s="81">
        <v>0</v>
      </c>
      <c r="L583" s="81">
        <v>0</v>
      </c>
      <c r="M583" s="81">
        <v>0</v>
      </c>
      <c r="O583" s="189"/>
      <c r="P583" s="816"/>
    </row>
    <row r="584" spans="1:16" ht="23.25" hidden="1" customHeight="1">
      <c r="A584" s="813"/>
      <c r="B584" s="815"/>
      <c r="C584" s="812"/>
      <c r="D584" s="48" t="s">
        <v>32</v>
      </c>
      <c r="E584" s="537"/>
      <c r="F584" s="537"/>
      <c r="G584" s="537"/>
      <c r="H584" s="537"/>
      <c r="I584" s="68"/>
      <c r="J584" s="68"/>
      <c r="K584" s="68"/>
      <c r="L584" s="68"/>
      <c r="M584" s="68"/>
      <c r="O584" s="188"/>
      <c r="P584" s="191"/>
    </row>
    <row r="585" spans="1:16" ht="19.5" hidden="1" customHeight="1">
      <c r="A585" s="813" t="s">
        <v>340</v>
      </c>
      <c r="B585" s="814" t="s">
        <v>157</v>
      </c>
      <c r="C585" s="811" t="s">
        <v>272</v>
      </c>
      <c r="D585" s="49" t="s">
        <v>0</v>
      </c>
      <c r="E585" s="536"/>
      <c r="F585" s="536"/>
      <c r="G585" s="536"/>
      <c r="H585" s="536"/>
      <c r="I585" s="68">
        <v>4</v>
      </c>
      <c r="J585" s="68">
        <v>5</v>
      </c>
      <c r="K585" s="68">
        <v>6</v>
      </c>
      <c r="L585" s="68">
        <v>7</v>
      </c>
      <c r="M585" s="68">
        <v>7</v>
      </c>
      <c r="O585" s="106"/>
      <c r="P585" s="191"/>
    </row>
    <row r="586" spans="1:16" ht="19.5" hidden="1" customHeight="1">
      <c r="A586" s="813"/>
      <c r="B586" s="814"/>
      <c r="C586" s="811"/>
      <c r="D586" s="49" t="s">
        <v>30</v>
      </c>
      <c r="E586" s="536"/>
      <c r="F586" s="536"/>
      <c r="G586" s="536"/>
      <c r="H586" s="536"/>
      <c r="I586" s="82"/>
      <c r="J586" s="82"/>
      <c r="K586" s="82"/>
      <c r="L586" s="82"/>
      <c r="M586" s="82"/>
      <c r="O586" s="39"/>
      <c r="P586" s="45"/>
    </row>
    <row r="587" spans="1:16" ht="21" hidden="1" customHeight="1">
      <c r="A587" s="813"/>
      <c r="B587" s="814"/>
      <c r="C587" s="811"/>
      <c r="D587" s="49" t="s">
        <v>31</v>
      </c>
      <c r="E587" s="536"/>
      <c r="F587" s="536"/>
      <c r="G587" s="536"/>
      <c r="H587" s="536"/>
      <c r="I587" s="82"/>
      <c r="J587" s="82"/>
      <c r="K587" s="82"/>
      <c r="L587" s="82"/>
      <c r="M587" s="82"/>
      <c r="O587" s="107"/>
      <c r="P587" s="45"/>
    </row>
    <row r="588" spans="1:16" ht="31.5" hidden="1" customHeight="1">
      <c r="A588" s="813"/>
      <c r="B588" s="814"/>
      <c r="C588" s="811"/>
      <c r="D588" s="49" t="s">
        <v>34</v>
      </c>
      <c r="E588" s="536"/>
      <c r="F588" s="536"/>
      <c r="G588" s="536"/>
      <c r="H588" s="536"/>
      <c r="I588" s="68">
        <f>'форма  ,2025 февраль 25 '!H224</f>
        <v>4</v>
      </c>
      <c r="J588" s="68">
        <v>5</v>
      </c>
      <c r="K588" s="68">
        <v>6</v>
      </c>
      <c r="L588" s="68">
        <v>7</v>
      </c>
      <c r="M588" s="68">
        <v>7</v>
      </c>
      <c r="O588" s="757"/>
      <c r="P588" s="191"/>
    </row>
    <row r="589" spans="1:16" ht="25.5" hidden="1" customHeight="1">
      <c r="A589" s="813"/>
      <c r="B589" s="815"/>
      <c r="C589" s="812"/>
      <c r="D589" s="48" t="s">
        <v>32</v>
      </c>
      <c r="E589" s="537"/>
      <c r="F589" s="537"/>
      <c r="G589" s="537"/>
      <c r="H589" s="537"/>
      <c r="I589" s="68"/>
      <c r="J589" s="68"/>
      <c r="K589" s="68"/>
      <c r="L589" s="68"/>
      <c r="M589" s="68"/>
      <c r="O589" s="757"/>
      <c r="P589" s="191"/>
    </row>
    <row r="590" spans="1:16" ht="17.25" hidden="1" customHeight="1">
      <c r="A590" s="813" t="s">
        <v>341</v>
      </c>
      <c r="B590" s="814" t="s">
        <v>288</v>
      </c>
      <c r="C590" s="811" t="s">
        <v>192</v>
      </c>
      <c r="D590" s="49" t="s">
        <v>0</v>
      </c>
      <c r="E590" s="536"/>
      <c r="F590" s="536"/>
      <c r="G590" s="536"/>
      <c r="H590" s="536"/>
      <c r="I590" s="68">
        <f>SUM(I591:I594)</f>
        <v>8</v>
      </c>
      <c r="J590" s="68">
        <f>SUM(J591:J594)</f>
        <v>10</v>
      </c>
      <c r="K590" s="68">
        <f>SUM(K591:K594)</f>
        <v>13</v>
      </c>
      <c r="L590" s="68">
        <f>SUM(L591:L594)</f>
        <v>16</v>
      </c>
      <c r="M590" s="68">
        <f>SUM(M591:M594)</f>
        <v>16</v>
      </c>
      <c r="O590" s="757"/>
      <c r="P590" s="191"/>
    </row>
    <row r="591" spans="1:16" ht="18" hidden="1" customHeight="1">
      <c r="A591" s="813"/>
      <c r="B591" s="814"/>
      <c r="C591" s="811"/>
      <c r="D591" s="49" t="s">
        <v>30</v>
      </c>
      <c r="E591" s="536"/>
      <c r="F591" s="536"/>
      <c r="G591" s="536"/>
      <c r="H591" s="536"/>
      <c r="I591" s="68"/>
      <c r="J591" s="68"/>
      <c r="K591" s="68"/>
      <c r="L591" s="68"/>
      <c r="M591" s="68"/>
      <c r="O591" s="757"/>
      <c r="P591" s="816"/>
    </row>
    <row r="592" spans="1:16" ht="15.75" hidden="1" customHeight="1">
      <c r="A592" s="813"/>
      <c r="B592" s="814"/>
      <c r="C592" s="811"/>
      <c r="D592" s="49" t="s">
        <v>31</v>
      </c>
      <c r="E592" s="536"/>
      <c r="F592" s="536"/>
      <c r="G592" s="536"/>
      <c r="H592" s="536"/>
      <c r="I592" s="68"/>
      <c r="J592" s="68"/>
      <c r="K592" s="68"/>
      <c r="L592" s="68"/>
      <c r="M592" s="68"/>
      <c r="O592" s="757"/>
      <c r="P592" s="816"/>
    </row>
    <row r="593" spans="1:16" ht="30.75" hidden="1" customHeight="1">
      <c r="A593" s="813"/>
      <c r="B593" s="814"/>
      <c r="C593" s="811"/>
      <c r="D593" s="49" t="s">
        <v>34</v>
      </c>
      <c r="E593" s="536"/>
      <c r="F593" s="536"/>
      <c r="G593" s="536"/>
      <c r="H593" s="536"/>
      <c r="I593" s="68">
        <f>'форма  ,2025 февраль 25 '!H226</f>
        <v>8</v>
      </c>
      <c r="J593" s="68">
        <v>10</v>
      </c>
      <c r="K593" s="68">
        <v>13</v>
      </c>
      <c r="L593" s="68">
        <v>16</v>
      </c>
      <c r="M593" s="68">
        <v>16</v>
      </c>
      <c r="N593" s="6"/>
      <c r="O593" s="757"/>
      <c r="P593" s="191"/>
    </row>
    <row r="594" spans="1:16" ht="23.25" hidden="1" customHeight="1">
      <c r="A594" s="813"/>
      <c r="B594" s="815"/>
      <c r="C594" s="812"/>
      <c r="D594" s="48" t="s">
        <v>32</v>
      </c>
      <c r="E594" s="537"/>
      <c r="F594" s="537"/>
      <c r="G594" s="537"/>
      <c r="H594" s="537"/>
      <c r="I594" s="68"/>
      <c r="J594" s="68"/>
      <c r="K594" s="68"/>
      <c r="L594" s="68"/>
      <c r="M594" s="68"/>
      <c r="N594" s="6"/>
      <c r="O594" s="757"/>
      <c r="P594" s="820"/>
    </row>
    <row r="595" spans="1:16" ht="18.75" hidden="1" customHeight="1">
      <c r="A595" s="813" t="s">
        <v>342</v>
      </c>
      <c r="B595" s="817" t="s">
        <v>159</v>
      </c>
      <c r="C595" s="811" t="s">
        <v>256</v>
      </c>
      <c r="D595" s="50" t="s">
        <v>0</v>
      </c>
      <c r="E595" s="535"/>
      <c r="F595" s="535"/>
      <c r="G595" s="535"/>
      <c r="H595" s="535"/>
      <c r="I595" s="68">
        <f>SUM(I596:I599)</f>
        <v>10</v>
      </c>
      <c r="J595" s="68">
        <f>SUM(J596:J599)</f>
        <v>15</v>
      </c>
      <c r="K595" s="68">
        <f>SUM(K596:K599)</f>
        <v>18</v>
      </c>
      <c r="L595" s="68">
        <f>SUM(L596:L599)</f>
        <v>21</v>
      </c>
      <c r="M595" s="68">
        <f>SUM(M596:M599)</f>
        <v>21</v>
      </c>
      <c r="N595" s="6"/>
      <c r="O595" s="757"/>
      <c r="P595" s="820"/>
    </row>
    <row r="596" spans="1:16" ht="16.5" hidden="1" customHeight="1">
      <c r="A596" s="813"/>
      <c r="B596" s="817"/>
      <c r="C596" s="811"/>
      <c r="D596" s="50" t="s">
        <v>30</v>
      </c>
      <c r="E596" s="535"/>
      <c r="F596" s="535"/>
      <c r="G596" s="535"/>
      <c r="H596" s="535"/>
      <c r="I596" s="68"/>
      <c r="J596" s="68"/>
      <c r="K596" s="68"/>
      <c r="L596" s="68"/>
      <c r="M596" s="68"/>
      <c r="N596" s="6"/>
      <c r="O596" s="757"/>
      <c r="P596" s="172"/>
    </row>
    <row r="597" spans="1:16" ht="18" hidden="1" customHeight="1">
      <c r="A597" s="813"/>
      <c r="B597" s="817"/>
      <c r="C597" s="811"/>
      <c r="D597" s="50" t="s">
        <v>31</v>
      </c>
      <c r="E597" s="535"/>
      <c r="F597" s="535"/>
      <c r="G597" s="535"/>
      <c r="H597" s="535"/>
      <c r="I597" s="68"/>
      <c r="J597" s="68"/>
      <c r="K597" s="68"/>
      <c r="L597" s="68"/>
      <c r="M597" s="68"/>
      <c r="N597" s="6"/>
      <c r="O597" s="189"/>
      <c r="P597" s="820"/>
    </row>
    <row r="598" spans="1:16" ht="27.75" hidden="1" customHeight="1">
      <c r="A598" s="813"/>
      <c r="B598" s="817"/>
      <c r="C598" s="811"/>
      <c r="D598" s="50" t="s">
        <v>34</v>
      </c>
      <c r="E598" s="535"/>
      <c r="F598" s="535"/>
      <c r="G598" s="535"/>
      <c r="H598" s="535"/>
      <c r="I598" s="68">
        <f>'форма  ,2025 февраль 25 '!H228</f>
        <v>10</v>
      </c>
      <c r="J598" s="68">
        <v>15</v>
      </c>
      <c r="K598" s="68">
        <v>18</v>
      </c>
      <c r="L598" s="68">
        <v>21</v>
      </c>
      <c r="M598" s="68">
        <v>21</v>
      </c>
      <c r="N598" s="6"/>
      <c r="O598" s="189"/>
      <c r="P598" s="820"/>
    </row>
    <row r="599" spans="1:16" ht="26.25" hidden="1" customHeight="1">
      <c r="A599" s="813"/>
      <c r="B599" s="817"/>
      <c r="C599" s="811"/>
      <c r="D599" s="50" t="s">
        <v>32</v>
      </c>
      <c r="E599" s="535"/>
      <c r="F599" s="535"/>
      <c r="G599" s="535"/>
      <c r="H599" s="535"/>
      <c r="I599" s="68"/>
      <c r="J599" s="68"/>
      <c r="K599" s="68"/>
      <c r="L599" s="68"/>
      <c r="M599" s="68"/>
      <c r="N599" s="6"/>
      <c r="O599" s="189"/>
      <c r="P599" s="820"/>
    </row>
    <row r="600" spans="1:16" ht="23.25" hidden="1" customHeight="1">
      <c r="A600" s="813" t="s">
        <v>343</v>
      </c>
      <c r="B600" s="817" t="s">
        <v>160</v>
      </c>
      <c r="C600" s="811" t="s">
        <v>249</v>
      </c>
      <c r="D600" s="50" t="s">
        <v>0</v>
      </c>
      <c r="E600" s="535"/>
      <c r="F600" s="535"/>
      <c r="G600" s="535"/>
      <c r="H600" s="535"/>
      <c r="I600" s="68">
        <f>SUM(I601:I604)</f>
        <v>0</v>
      </c>
      <c r="J600" s="68">
        <f>SUM(J601:J604)</f>
        <v>0</v>
      </c>
      <c r="K600" s="68">
        <f>SUM(K601:K604)</f>
        <v>0</v>
      </c>
      <c r="L600" s="68">
        <f>SUM(L601:L604)</f>
        <v>0</v>
      </c>
      <c r="M600" s="68">
        <f>SUM(M601:M604)</f>
        <v>0</v>
      </c>
      <c r="N600" s="6"/>
      <c r="O600" s="189"/>
      <c r="P600" s="172"/>
    </row>
    <row r="601" spans="1:16" ht="17.25" hidden="1" customHeight="1">
      <c r="A601" s="813"/>
      <c r="B601" s="817"/>
      <c r="C601" s="811"/>
      <c r="D601" s="50" t="s">
        <v>30</v>
      </c>
      <c r="E601" s="535"/>
      <c r="F601" s="535"/>
      <c r="G601" s="535"/>
      <c r="H601" s="535"/>
      <c r="I601" s="68"/>
      <c r="J601" s="68"/>
      <c r="K601" s="68"/>
      <c r="L601" s="68"/>
      <c r="M601" s="68"/>
      <c r="N601" s="6"/>
      <c r="O601" s="189"/>
      <c r="P601" s="172"/>
    </row>
    <row r="602" spans="1:16" ht="15" hidden="1" customHeight="1">
      <c r="A602" s="813"/>
      <c r="B602" s="817"/>
      <c r="C602" s="811"/>
      <c r="D602" s="50" t="s">
        <v>31</v>
      </c>
      <c r="E602" s="535"/>
      <c r="F602" s="535"/>
      <c r="G602" s="535"/>
      <c r="H602" s="535"/>
      <c r="I602" s="68"/>
      <c r="J602" s="68"/>
      <c r="K602" s="68"/>
      <c r="L602" s="68"/>
      <c r="M602" s="68"/>
      <c r="N602" s="6"/>
      <c r="O602" s="177"/>
      <c r="P602" s="177"/>
    </row>
    <row r="603" spans="1:16" ht="30" hidden="1" customHeight="1">
      <c r="A603" s="813"/>
      <c r="B603" s="817"/>
      <c r="C603" s="811"/>
      <c r="D603" s="50" t="s">
        <v>34</v>
      </c>
      <c r="E603" s="535"/>
      <c r="F603" s="535"/>
      <c r="G603" s="535"/>
      <c r="H603" s="535"/>
      <c r="I603" s="68">
        <f>'форма  ,2025 февраль 25 '!H229</f>
        <v>0</v>
      </c>
      <c r="J603" s="68">
        <f>'форма  ,2025 февраль 25 '!I229</f>
        <v>0</v>
      </c>
      <c r="K603" s="68">
        <f>'форма  ,2025 февраль 25 '!J229</f>
        <v>0</v>
      </c>
      <c r="L603" s="68">
        <f>'форма  ,2025 февраль 25 '!K229</f>
        <v>0</v>
      </c>
      <c r="M603" s="68">
        <f>'форма  ,2025 февраль 25 '!L229</f>
        <v>0</v>
      </c>
      <c r="N603" s="6"/>
      <c r="O603" s="108"/>
      <c r="P603" s="108"/>
    </row>
    <row r="604" spans="1:16" ht="27.75" hidden="1" customHeight="1">
      <c r="A604" s="813"/>
      <c r="B604" s="817"/>
      <c r="C604" s="811"/>
      <c r="D604" s="50" t="s">
        <v>32</v>
      </c>
      <c r="E604" s="535"/>
      <c r="F604" s="535"/>
      <c r="G604" s="535"/>
      <c r="H604" s="535"/>
      <c r="I604" s="68"/>
      <c r="J604" s="68"/>
      <c r="K604" s="68"/>
      <c r="L604" s="68"/>
      <c r="M604" s="68"/>
      <c r="N604" s="6"/>
      <c r="O604" s="177"/>
      <c r="P604" s="176"/>
    </row>
    <row r="605" spans="1:16" ht="45" hidden="1" customHeight="1">
      <c r="A605" s="813" t="s">
        <v>344</v>
      </c>
      <c r="B605" s="640" t="s">
        <v>161</v>
      </c>
      <c r="C605" s="812" t="s">
        <v>192</v>
      </c>
      <c r="D605" s="50" t="s">
        <v>0</v>
      </c>
      <c r="E605" s="535"/>
      <c r="F605" s="535"/>
      <c r="G605" s="535"/>
      <c r="H605" s="535"/>
      <c r="I605" s="68">
        <f>SUM(I606:I609)</f>
        <v>8</v>
      </c>
      <c r="J605" s="68">
        <f>SUM(J606:J609)</f>
        <v>10</v>
      </c>
      <c r="K605" s="68">
        <f>SUM(K606:K609)</f>
        <v>13</v>
      </c>
      <c r="L605" s="68">
        <f>SUM(L606:L609)</f>
        <v>16</v>
      </c>
      <c r="M605" s="68">
        <f>SUM(M606:M609)</f>
        <v>16</v>
      </c>
      <c r="N605" s="6"/>
      <c r="O605" s="177"/>
      <c r="P605" s="176"/>
    </row>
    <row r="606" spans="1:16" ht="20.25" hidden="1" customHeight="1">
      <c r="A606" s="813"/>
      <c r="B606" s="641"/>
      <c r="C606" s="646"/>
      <c r="D606" s="50" t="s">
        <v>30</v>
      </c>
      <c r="E606" s="535"/>
      <c r="F606" s="535"/>
      <c r="G606" s="535"/>
      <c r="H606" s="535"/>
      <c r="I606" s="68"/>
      <c r="J606" s="68"/>
      <c r="K606" s="68"/>
      <c r="L606" s="68"/>
      <c r="M606" s="68"/>
      <c r="N606" s="6"/>
      <c r="O606" s="177"/>
      <c r="P606" s="176"/>
    </row>
    <row r="607" spans="1:16" ht="16.5" hidden="1" customHeight="1">
      <c r="A607" s="813"/>
      <c r="B607" s="641"/>
      <c r="C607" s="646"/>
      <c r="D607" s="50" t="s">
        <v>31</v>
      </c>
      <c r="E607" s="535"/>
      <c r="F607" s="535"/>
      <c r="G607" s="535"/>
      <c r="H607" s="535"/>
      <c r="I607" s="68"/>
      <c r="J607" s="68"/>
      <c r="K607" s="68"/>
      <c r="L607" s="68"/>
      <c r="M607" s="68"/>
      <c r="N607" s="6"/>
      <c r="O607" s="177"/>
      <c r="P607" s="176"/>
    </row>
    <row r="608" spans="1:16" ht="27.75" hidden="1" customHeight="1">
      <c r="A608" s="813"/>
      <c r="B608" s="641"/>
      <c r="C608" s="646"/>
      <c r="D608" s="50" t="s">
        <v>34</v>
      </c>
      <c r="E608" s="535"/>
      <c r="F608" s="535"/>
      <c r="G608" s="535"/>
      <c r="H608" s="535"/>
      <c r="I608" s="68">
        <f>'форма  ,2025 февраль 25 '!H230</f>
        <v>8</v>
      </c>
      <c r="J608" s="68">
        <v>10</v>
      </c>
      <c r="K608" s="68">
        <v>13</v>
      </c>
      <c r="L608" s="68">
        <v>16</v>
      </c>
      <c r="M608" s="68">
        <v>16</v>
      </c>
      <c r="N608" s="6"/>
      <c r="O608" s="177"/>
      <c r="P608" s="176"/>
    </row>
    <row r="609" spans="1:16" ht="27.75" hidden="1" customHeight="1">
      <c r="A609" s="813"/>
      <c r="B609" s="642"/>
      <c r="C609" s="647"/>
      <c r="D609" s="50" t="s">
        <v>32</v>
      </c>
      <c r="E609" s="535"/>
      <c r="F609" s="535"/>
      <c r="G609" s="535"/>
      <c r="H609" s="535"/>
      <c r="I609" s="68"/>
      <c r="J609" s="68"/>
      <c r="K609" s="68"/>
      <c r="L609" s="68"/>
      <c r="M609" s="68"/>
      <c r="N609" s="6"/>
      <c r="O609" s="177"/>
      <c r="P609" s="176"/>
    </row>
    <row r="610" spans="1:16" ht="19.5" hidden="1" customHeight="1">
      <c r="A610" s="813" t="s">
        <v>345</v>
      </c>
      <c r="B610" s="640" t="s">
        <v>162</v>
      </c>
      <c r="C610" s="821" t="s">
        <v>192</v>
      </c>
      <c r="D610" s="50" t="s">
        <v>0</v>
      </c>
      <c r="E610" s="535"/>
      <c r="F610" s="535"/>
      <c r="G610" s="535"/>
      <c r="H610" s="535"/>
      <c r="I610" s="68">
        <f>SUM(I611:I614)</f>
        <v>0</v>
      </c>
      <c r="J610" s="68">
        <f>SUM(J611:J614)</f>
        <v>0</v>
      </c>
      <c r="K610" s="68">
        <f>SUM(K611:K614)</f>
        <v>0</v>
      </c>
      <c r="L610" s="68">
        <f>SUM(L611:L614)</f>
        <v>0</v>
      </c>
      <c r="M610" s="68">
        <f>SUM(M611:M614)</f>
        <v>0</v>
      </c>
      <c r="N610" s="6"/>
      <c r="O610" s="177"/>
      <c r="P610" s="176"/>
    </row>
    <row r="611" spans="1:16" ht="16.5" hidden="1" customHeight="1">
      <c r="A611" s="813"/>
      <c r="B611" s="641"/>
      <c r="C611" s="822"/>
      <c r="D611" s="50" t="s">
        <v>30</v>
      </c>
      <c r="E611" s="535"/>
      <c r="F611" s="535"/>
      <c r="G611" s="535"/>
      <c r="H611" s="535"/>
      <c r="I611" s="68"/>
      <c r="J611" s="68"/>
      <c r="K611" s="68"/>
      <c r="L611" s="68"/>
      <c r="M611" s="68"/>
      <c r="N611" s="6"/>
      <c r="O611" s="177"/>
      <c r="P611" s="176"/>
    </row>
    <row r="612" spans="1:16" ht="16.5" hidden="1" customHeight="1">
      <c r="A612" s="813"/>
      <c r="B612" s="641"/>
      <c r="C612" s="822"/>
      <c r="D612" s="50" t="s">
        <v>31</v>
      </c>
      <c r="E612" s="535"/>
      <c r="F612" s="535"/>
      <c r="G612" s="535"/>
      <c r="H612" s="535"/>
      <c r="I612" s="68"/>
      <c r="J612" s="68"/>
      <c r="K612" s="68"/>
      <c r="L612" s="68"/>
      <c r="M612" s="68"/>
      <c r="N612" s="6"/>
      <c r="O612" s="177"/>
      <c r="P612" s="176"/>
    </row>
    <row r="613" spans="1:16" ht="27.75" hidden="1" customHeight="1">
      <c r="A613" s="813"/>
      <c r="B613" s="641"/>
      <c r="C613" s="822"/>
      <c r="D613" s="50" t="s">
        <v>34</v>
      </c>
      <c r="E613" s="535"/>
      <c r="F613" s="535"/>
      <c r="G613" s="535"/>
      <c r="H613" s="535"/>
      <c r="I613" s="68">
        <f>'форма  ,2025 февраль 25 '!H231</f>
        <v>0</v>
      </c>
      <c r="J613" s="68">
        <f>'форма  ,2025 февраль 25 '!I231</f>
        <v>0</v>
      </c>
      <c r="K613" s="68">
        <f>'форма  ,2025 февраль 25 '!J231</f>
        <v>0</v>
      </c>
      <c r="L613" s="68">
        <f>'форма  ,2025 февраль 25 '!K231</f>
        <v>0</v>
      </c>
      <c r="M613" s="68">
        <f>'форма  ,2025 февраль 25 '!L231</f>
        <v>0</v>
      </c>
      <c r="N613" s="6"/>
      <c r="O613" s="177"/>
      <c r="P613" s="176"/>
    </row>
    <row r="614" spans="1:16" ht="27.75" hidden="1" customHeight="1">
      <c r="A614" s="813"/>
      <c r="B614" s="642"/>
      <c r="C614" s="823"/>
      <c r="D614" s="50" t="s">
        <v>32</v>
      </c>
      <c r="E614" s="535"/>
      <c r="F614" s="535"/>
      <c r="G614" s="535"/>
      <c r="H614" s="535"/>
      <c r="I614" s="68"/>
      <c r="J614" s="68"/>
      <c r="K614" s="68"/>
      <c r="L614" s="68"/>
      <c r="M614" s="68"/>
      <c r="N614" s="6"/>
      <c r="O614" s="177"/>
      <c r="P614" s="176"/>
    </row>
    <row r="615" spans="1:16" ht="21" hidden="1" customHeight="1">
      <c r="A615" s="813" t="s">
        <v>346</v>
      </c>
      <c r="B615" s="640" t="s">
        <v>163</v>
      </c>
      <c r="C615" s="46" t="s">
        <v>192</v>
      </c>
      <c r="D615" s="50" t="s">
        <v>0</v>
      </c>
      <c r="E615" s="535"/>
      <c r="F615" s="535"/>
      <c r="G615" s="535"/>
      <c r="H615" s="535"/>
      <c r="I615" s="68">
        <f>SUM(I616:I619)</f>
        <v>1</v>
      </c>
      <c r="J615" s="68">
        <f>SUM(J616:J619)</f>
        <v>2</v>
      </c>
      <c r="K615" s="68">
        <f>SUM(K616:K619)</f>
        <v>3</v>
      </c>
      <c r="L615" s="68">
        <f>SUM(L616:L619)</f>
        <v>4</v>
      </c>
      <c r="M615" s="68">
        <f>SUM(M616:M619)</f>
        <v>4</v>
      </c>
      <c r="N615" s="6"/>
      <c r="O615" s="177"/>
      <c r="P615" s="176"/>
    </row>
    <row r="616" spans="1:16" ht="19.5" hidden="1" customHeight="1">
      <c r="A616" s="813"/>
      <c r="B616" s="641"/>
      <c r="C616" s="46"/>
      <c r="D616" s="50" t="s">
        <v>30</v>
      </c>
      <c r="E616" s="535"/>
      <c r="F616" s="535"/>
      <c r="G616" s="535"/>
      <c r="H616" s="535"/>
      <c r="I616" s="68"/>
      <c r="J616" s="68"/>
      <c r="K616" s="68"/>
      <c r="L616" s="68"/>
      <c r="M616" s="68"/>
      <c r="N616" s="6"/>
      <c r="O616" s="177"/>
      <c r="P616" s="176"/>
    </row>
    <row r="617" spans="1:16" ht="18" hidden="1" customHeight="1">
      <c r="A617" s="813"/>
      <c r="B617" s="641"/>
      <c r="C617" s="46"/>
      <c r="D617" s="50" t="s">
        <v>31</v>
      </c>
      <c r="E617" s="535"/>
      <c r="F617" s="535"/>
      <c r="G617" s="535"/>
      <c r="H617" s="535"/>
      <c r="I617" s="68"/>
      <c r="J617" s="68"/>
      <c r="K617" s="68"/>
      <c r="L617" s="68"/>
      <c r="M617" s="68"/>
      <c r="N617" s="6"/>
      <c r="O617" s="177"/>
      <c r="P617" s="176"/>
    </row>
    <row r="618" spans="1:16" ht="27.75" hidden="1" customHeight="1">
      <c r="A618" s="813"/>
      <c r="B618" s="641"/>
      <c r="C618" s="46"/>
      <c r="D618" s="50" t="s">
        <v>34</v>
      </c>
      <c r="E618" s="535"/>
      <c r="F618" s="535"/>
      <c r="G618" s="535"/>
      <c r="H618" s="535"/>
      <c r="I618" s="68">
        <f>'форма  ,2025 февраль 25 '!H232</f>
        <v>1</v>
      </c>
      <c r="J618" s="68">
        <v>2</v>
      </c>
      <c r="K618" s="68">
        <v>3</v>
      </c>
      <c r="L618" s="68">
        <v>4</v>
      </c>
      <c r="M618" s="68">
        <v>4</v>
      </c>
      <c r="N618" s="6"/>
      <c r="O618" s="177"/>
      <c r="P618" s="176"/>
    </row>
    <row r="619" spans="1:16" ht="27.75" hidden="1" customHeight="1">
      <c r="A619" s="813"/>
      <c r="B619" s="642"/>
      <c r="C619" s="46"/>
      <c r="D619" s="50" t="s">
        <v>32</v>
      </c>
      <c r="E619" s="535"/>
      <c r="F619" s="535"/>
      <c r="G619" s="535"/>
      <c r="H619" s="535"/>
      <c r="I619" s="68"/>
      <c r="J619" s="68"/>
      <c r="K619" s="68"/>
      <c r="L619" s="68"/>
      <c r="M619" s="68"/>
      <c r="N619" s="6"/>
      <c r="O619" s="177"/>
      <c r="P619" s="176"/>
    </row>
    <row r="620" spans="1:16" ht="18" hidden="1" customHeight="1">
      <c r="A620" s="813" t="s">
        <v>347</v>
      </c>
      <c r="B620" s="640" t="s">
        <v>164</v>
      </c>
      <c r="C620" s="812" t="s">
        <v>253</v>
      </c>
      <c r="D620" s="50" t="s">
        <v>0</v>
      </c>
      <c r="E620" s="535"/>
      <c r="F620" s="535"/>
      <c r="G620" s="535"/>
      <c r="H620" s="535"/>
      <c r="I620" s="68">
        <f>SUM(I621:I624)</f>
        <v>3</v>
      </c>
      <c r="J620" s="68">
        <f>SUM(J621:J624)</f>
        <v>4</v>
      </c>
      <c r="K620" s="68">
        <f>SUM(K621:K624)</f>
        <v>5</v>
      </c>
      <c r="L620" s="68">
        <f>SUM(L621:L624)</f>
        <v>6</v>
      </c>
      <c r="M620" s="68">
        <f>SUM(M621:M624)</f>
        <v>6</v>
      </c>
      <c r="N620" s="6"/>
      <c r="O620" s="177"/>
      <c r="P620" s="176"/>
    </row>
    <row r="621" spans="1:16" ht="15.75" hidden="1" customHeight="1">
      <c r="A621" s="813"/>
      <c r="B621" s="641"/>
      <c r="C621" s="646"/>
      <c r="D621" s="50" t="s">
        <v>30</v>
      </c>
      <c r="E621" s="535"/>
      <c r="F621" s="535"/>
      <c r="G621" s="535"/>
      <c r="H621" s="535"/>
      <c r="I621" s="68"/>
      <c r="J621" s="68"/>
      <c r="K621" s="68"/>
      <c r="L621" s="68"/>
      <c r="M621" s="68"/>
      <c r="N621" s="6"/>
      <c r="O621" s="177"/>
      <c r="P621" s="176"/>
    </row>
    <row r="622" spans="1:16" ht="18" hidden="1" customHeight="1">
      <c r="A622" s="813"/>
      <c r="B622" s="641"/>
      <c r="C622" s="646"/>
      <c r="D622" s="50" t="s">
        <v>31</v>
      </c>
      <c r="E622" s="535"/>
      <c r="F622" s="535"/>
      <c r="G622" s="535"/>
      <c r="H622" s="535"/>
      <c r="I622" s="68"/>
      <c r="J622" s="68"/>
      <c r="K622" s="68"/>
      <c r="L622" s="68"/>
      <c r="M622" s="68"/>
      <c r="N622" s="6"/>
      <c r="O622" s="177"/>
      <c r="P622" s="176"/>
    </row>
    <row r="623" spans="1:16" ht="22.5" hidden="1" customHeight="1">
      <c r="A623" s="813"/>
      <c r="B623" s="641"/>
      <c r="C623" s="646"/>
      <c r="D623" s="50" t="s">
        <v>34</v>
      </c>
      <c r="E623" s="535"/>
      <c r="F623" s="535"/>
      <c r="G623" s="535"/>
      <c r="H623" s="535"/>
      <c r="I623" s="68">
        <f>'форма  ,2025 февраль 25 '!H233</f>
        <v>3</v>
      </c>
      <c r="J623" s="68">
        <v>4</v>
      </c>
      <c r="K623" s="68">
        <v>5</v>
      </c>
      <c r="L623" s="68">
        <v>6</v>
      </c>
      <c r="M623" s="68">
        <v>6</v>
      </c>
      <c r="N623" s="6"/>
      <c r="O623" s="177"/>
      <c r="P623" s="176"/>
    </row>
    <row r="624" spans="1:16" ht="27.75" hidden="1" customHeight="1">
      <c r="A624" s="813"/>
      <c r="B624" s="642"/>
      <c r="C624" s="647"/>
      <c r="D624" s="50" t="s">
        <v>32</v>
      </c>
      <c r="E624" s="535"/>
      <c r="F624" s="535"/>
      <c r="G624" s="535"/>
      <c r="H624" s="535"/>
      <c r="I624" s="68"/>
      <c r="J624" s="68"/>
      <c r="K624" s="68"/>
      <c r="L624" s="68"/>
      <c r="M624" s="68"/>
      <c r="N624" s="6"/>
      <c r="O624" s="177"/>
      <c r="P624" s="176"/>
    </row>
    <row r="625" spans="1:16" ht="15.75" hidden="1" customHeight="1">
      <c r="A625" s="813" t="s">
        <v>348</v>
      </c>
      <c r="B625" s="640" t="s">
        <v>165</v>
      </c>
      <c r="C625" s="46" t="s">
        <v>272</v>
      </c>
      <c r="D625" s="50" t="s">
        <v>0</v>
      </c>
      <c r="E625" s="535"/>
      <c r="F625" s="535"/>
      <c r="G625" s="535"/>
      <c r="H625" s="535"/>
      <c r="I625" s="68">
        <f>SUM(I626:I629)</f>
        <v>5</v>
      </c>
      <c r="J625" s="68">
        <f>SUM(J626:J629)</f>
        <v>6</v>
      </c>
      <c r="K625" s="68">
        <f>SUM(K626:K629)</f>
        <v>7</v>
      </c>
      <c r="L625" s="68">
        <f>SUM(L626:L629)</f>
        <v>8</v>
      </c>
      <c r="M625" s="68">
        <f>SUM(M626:M629)</f>
        <v>8</v>
      </c>
      <c r="N625" s="6"/>
      <c r="O625" s="177"/>
      <c r="P625" s="176"/>
    </row>
    <row r="626" spans="1:16" ht="15.75" hidden="1" customHeight="1">
      <c r="A626" s="813"/>
      <c r="B626" s="641"/>
      <c r="C626" s="46"/>
      <c r="D626" s="50" t="s">
        <v>30</v>
      </c>
      <c r="E626" s="535"/>
      <c r="F626" s="535"/>
      <c r="G626" s="535"/>
      <c r="H626" s="535"/>
      <c r="I626" s="68"/>
      <c r="J626" s="68"/>
      <c r="K626" s="68"/>
      <c r="L626" s="68"/>
      <c r="M626" s="68"/>
      <c r="N626" s="6"/>
      <c r="O626" s="177"/>
      <c r="P626" s="176"/>
    </row>
    <row r="627" spans="1:16" ht="18" hidden="1" customHeight="1">
      <c r="A627" s="813"/>
      <c r="B627" s="641"/>
      <c r="C627" s="46"/>
      <c r="D627" s="50" t="s">
        <v>31</v>
      </c>
      <c r="E627" s="535"/>
      <c r="F627" s="535"/>
      <c r="G627" s="535"/>
      <c r="H627" s="535"/>
      <c r="I627" s="68"/>
      <c r="J627" s="68"/>
      <c r="K627" s="68"/>
      <c r="L627" s="68"/>
      <c r="M627" s="68"/>
      <c r="N627" s="6"/>
      <c r="O627" s="177"/>
      <c r="P627" s="176"/>
    </row>
    <row r="628" spans="1:16" ht="27.75" hidden="1" customHeight="1">
      <c r="A628" s="813"/>
      <c r="B628" s="641"/>
      <c r="C628" s="46"/>
      <c r="D628" s="50" t="s">
        <v>34</v>
      </c>
      <c r="E628" s="535"/>
      <c r="F628" s="535"/>
      <c r="G628" s="535"/>
      <c r="H628" s="535"/>
      <c r="I628" s="68">
        <f>'форма  ,2025 февраль 25 '!H234</f>
        <v>5</v>
      </c>
      <c r="J628" s="68">
        <v>6</v>
      </c>
      <c r="K628" s="68">
        <v>7</v>
      </c>
      <c r="L628" s="68">
        <v>8</v>
      </c>
      <c r="M628" s="68">
        <v>8</v>
      </c>
      <c r="N628" s="6"/>
      <c r="O628" s="177"/>
      <c r="P628" s="176"/>
    </row>
    <row r="629" spans="1:16" ht="27.75" hidden="1" customHeight="1">
      <c r="A629" s="813"/>
      <c r="B629" s="642"/>
      <c r="C629" s="46"/>
      <c r="D629" s="50" t="s">
        <v>32</v>
      </c>
      <c r="E629" s="535"/>
      <c r="F629" s="535"/>
      <c r="G629" s="535"/>
      <c r="H629" s="535"/>
      <c r="I629" s="68"/>
      <c r="J629" s="68"/>
      <c r="K629" s="68"/>
      <c r="L629" s="68"/>
      <c r="M629" s="68"/>
      <c r="N629" s="6"/>
      <c r="O629" s="177"/>
      <c r="P629" s="176"/>
    </row>
    <row r="630" spans="1:16" ht="18" hidden="1" customHeight="1">
      <c r="A630" s="813" t="s">
        <v>349</v>
      </c>
      <c r="B630" s="640" t="s">
        <v>166</v>
      </c>
      <c r="C630" s="812" t="s">
        <v>281</v>
      </c>
      <c r="D630" s="50" t="s">
        <v>0</v>
      </c>
      <c r="E630" s="535"/>
      <c r="F630" s="535"/>
      <c r="G630" s="535"/>
      <c r="H630" s="535"/>
      <c r="I630" s="68">
        <f>SUM(I631:I634)</f>
        <v>10</v>
      </c>
      <c r="J630" s="68">
        <f>SUM(J631:J634)</f>
        <v>14</v>
      </c>
      <c r="K630" s="68">
        <f>SUM(K631:K634)</f>
        <v>18</v>
      </c>
      <c r="L630" s="68">
        <f>SUM(L631:L634)</f>
        <v>22</v>
      </c>
      <c r="M630" s="68">
        <f>SUM(M631:M634)</f>
        <v>22</v>
      </c>
      <c r="N630" s="6"/>
      <c r="O630" s="177"/>
      <c r="P630" s="176"/>
    </row>
    <row r="631" spans="1:16" ht="20.25" hidden="1" customHeight="1">
      <c r="A631" s="813"/>
      <c r="B631" s="641"/>
      <c r="C631" s="647"/>
      <c r="D631" s="50" t="s">
        <v>30</v>
      </c>
      <c r="E631" s="535"/>
      <c r="F631" s="535"/>
      <c r="G631" s="535"/>
      <c r="H631" s="535"/>
      <c r="I631" s="68"/>
      <c r="J631" s="68"/>
      <c r="K631" s="68"/>
      <c r="L631" s="68"/>
      <c r="M631" s="68"/>
      <c r="N631" s="6"/>
      <c r="O631" s="177"/>
      <c r="P631" s="176"/>
    </row>
    <row r="632" spans="1:16" ht="12.75" hidden="1" customHeight="1">
      <c r="A632" s="813"/>
      <c r="B632" s="641"/>
      <c r="C632" s="46"/>
      <c r="D632" s="50" t="s">
        <v>31</v>
      </c>
      <c r="E632" s="535"/>
      <c r="F632" s="535"/>
      <c r="G632" s="535"/>
      <c r="H632" s="535"/>
      <c r="I632" s="68"/>
      <c r="J632" s="68"/>
      <c r="K632" s="68"/>
      <c r="L632" s="68"/>
      <c r="M632" s="68"/>
      <c r="N632" s="6"/>
      <c r="O632" s="177"/>
      <c r="P632" s="176"/>
    </row>
    <row r="633" spans="1:16" ht="27.75" hidden="1" customHeight="1">
      <c r="A633" s="813"/>
      <c r="B633" s="641"/>
      <c r="C633" s="46"/>
      <c r="D633" s="50" t="s">
        <v>34</v>
      </c>
      <c r="E633" s="535"/>
      <c r="F633" s="535"/>
      <c r="G633" s="535"/>
      <c r="H633" s="535"/>
      <c r="I633" s="68">
        <f>'форма  ,2025 февраль 25 '!H236</f>
        <v>10</v>
      </c>
      <c r="J633" s="68">
        <v>14</v>
      </c>
      <c r="K633" s="68">
        <v>18</v>
      </c>
      <c r="L633" s="68">
        <v>22</v>
      </c>
      <c r="M633" s="68">
        <v>22</v>
      </c>
      <c r="N633" s="6"/>
      <c r="O633" s="177"/>
      <c r="P633" s="176"/>
    </row>
    <row r="634" spans="1:16" ht="27.75" hidden="1" customHeight="1">
      <c r="A634" s="813"/>
      <c r="B634" s="642"/>
      <c r="C634" s="46"/>
      <c r="D634" s="50" t="s">
        <v>32</v>
      </c>
      <c r="E634" s="535"/>
      <c r="F634" s="535"/>
      <c r="G634" s="535"/>
      <c r="H634" s="535"/>
      <c r="I634" s="68"/>
      <c r="J634" s="68"/>
      <c r="K634" s="68"/>
      <c r="L634" s="68"/>
      <c r="M634" s="68"/>
      <c r="N634" s="6"/>
      <c r="O634" s="177"/>
      <c r="P634" s="176"/>
    </row>
    <row r="635" spans="1:16" ht="15.75" hidden="1" customHeight="1">
      <c r="A635" s="813" t="s">
        <v>350</v>
      </c>
      <c r="B635" s="640" t="s">
        <v>167</v>
      </c>
      <c r="C635" s="46" t="s">
        <v>192</v>
      </c>
      <c r="D635" s="50" t="s">
        <v>0</v>
      </c>
      <c r="E635" s="535"/>
      <c r="F635" s="535"/>
      <c r="G635" s="535"/>
      <c r="H635" s="535"/>
      <c r="I635" s="68">
        <f>SUM(I636:I639)</f>
        <v>6</v>
      </c>
      <c r="J635" s="68">
        <f>SUM(J636:J639)</f>
        <v>8</v>
      </c>
      <c r="K635" s="68">
        <f>SUM(K636:K639)</f>
        <v>10</v>
      </c>
      <c r="L635" s="68">
        <f>SUM(L636:L639)</f>
        <v>12</v>
      </c>
      <c r="M635" s="68">
        <f>SUM(M636:M639)</f>
        <v>12</v>
      </c>
      <c r="N635" s="6"/>
      <c r="O635" s="177"/>
      <c r="P635" s="176"/>
    </row>
    <row r="636" spans="1:16" ht="17.25" hidden="1" customHeight="1">
      <c r="A636" s="813"/>
      <c r="B636" s="641"/>
      <c r="C636" s="46"/>
      <c r="D636" s="50" t="s">
        <v>30</v>
      </c>
      <c r="E636" s="535"/>
      <c r="F636" s="535"/>
      <c r="G636" s="535"/>
      <c r="H636" s="535"/>
      <c r="I636" s="68"/>
      <c r="J636" s="68"/>
      <c r="K636" s="68"/>
      <c r="L636" s="68"/>
      <c r="M636" s="68"/>
      <c r="N636" s="6"/>
      <c r="O636" s="177"/>
      <c r="P636" s="176"/>
    </row>
    <row r="637" spans="1:16" ht="16.5" hidden="1" customHeight="1">
      <c r="A637" s="813"/>
      <c r="B637" s="641"/>
      <c r="C637" s="46"/>
      <c r="D637" s="50" t="s">
        <v>31</v>
      </c>
      <c r="E637" s="535"/>
      <c r="F637" s="535"/>
      <c r="G637" s="535"/>
      <c r="H637" s="535"/>
      <c r="I637" s="68"/>
      <c r="J637" s="68"/>
      <c r="K637" s="68"/>
      <c r="L637" s="68"/>
      <c r="M637" s="68"/>
      <c r="N637" s="6"/>
      <c r="O637" s="177"/>
      <c r="P637" s="176"/>
    </row>
    <row r="638" spans="1:16" ht="27.75" hidden="1" customHeight="1">
      <c r="A638" s="813"/>
      <c r="B638" s="641"/>
      <c r="C638" s="46"/>
      <c r="D638" s="50" t="s">
        <v>34</v>
      </c>
      <c r="E638" s="535"/>
      <c r="F638" s="535"/>
      <c r="G638" s="535"/>
      <c r="H638" s="535"/>
      <c r="I638" s="68">
        <f>'форма  ,2025 февраль 25 '!H237</f>
        <v>6</v>
      </c>
      <c r="J638" s="68">
        <v>8</v>
      </c>
      <c r="K638" s="68">
        <v>10</v>
      </c>
      <c r="L638" s="68">
        <v>12</v>
      </c>
      <c r="M638" s="68">
        <v>12</v>
      </c>
      <c r="N638" s="6"/>
      <c r="O638" s="177"/>
      <c r="P638" s="176"/>
    </row>
    <row r="639" spans="1:16" ht="27.75" hidden="1" customHeight="1">
      <c r="A639" s="813"/>
      <c r="B639" s="642"/>
      <c r="C639" s="46"/>
      <c r="D639" s="50" t="s">
        <v>32</v>
      </c>
      <c r="E639" s="535"/>
      <c r="F639" s="535"/>
      <c r="G639" s="535"/>
      <c r="H639" s="535"/>
      <c r="I639" s="68"/>
      <c r="J639" s="68"/>
      <c r="K639" s="68"/>
      <c r="L639" s="68"/>
      <c r="M639" s="68"/>
      <c r="N639" s="6"/>
      <c r="O639" s="177"/>
      <c r="P639" s="176"/>
    </row>
    <row r="640" spans="1:16" ht="27.75" hidden="1" customHeight="1">
      <c r="A640" s="813" t="s">
        <v>412</v>
      </c>
      <c r="B640" s="640" t="s">
        <v>415</v>
      </c>
      <c r="C640" s="46"/>
      <c r="D640" s="50" t="s">
        <v>0</v>
      </c>
      <c r="E640" s="535"/>
      <c r="F640" s="535"/>
      <c r="G640" s="535"/>
      <c r="H640" s="535"/>
      <c r="I640" s="68">
        <f>SUM(I641:I644)</f>
        <v>5</v>
      </c>
      <c r="J640" s="68">
        <v>6</v>
      </c>
      <c r="K640" s="68">
        <v>7</v>
      </c>
      <c r="L640" s="68">
        <v>8</v>
      </c>
      <c r="M640" s="68">
        <v>8</v>
      </c>
      <c r="N640" s="6"/>
      <c r="O640" s="177"/>
      <c r="P640" s="176"/>
    </row>
    <row r="641" spans="1:16" ht="27.75" hidden="1" customHeight="1">
      <c r="A641" s="813"/>
      <c r="B641" s="641"/>
      <c r="C641" s="46"/>
      <c r="D641" s="50" t="s">
        <v>30</v>
      </c>
      <c r="E641" s="535"/>
      <c r="F641" s="535"/>
      <c r="G641" s="535"/>
      <c r="H641" s="535"/>
      <c r="I641" s="68"/>
      <c r="J641" s="68"/>
      <c r="K641" s="68"/>
      <c r="L641" s="68"/>
      <c r="M641" s="68"/>
      <c r="N641" s="6"/>
      <c r="O641" s="177"/>
      <c r="P641" s="176"/>
    </row>
    <row r="642" spans="1:16" ht="27.75" hidden="1" customHeight="1">
      <c r="A642" s="813"/>
      <c r="B642" s="641"/>
      <c r="C642" s="46"/>
      <c r="D642" s="50" t="s">
        <v>31</v>
      </c>
      <c r="E642" s="535"/>
      <c r="F642" s="535"/>
      <c r="G642" s="535"/>
      <c r="H642" s="535"/>
      <c r="I642" s="68"/>
      <c r="J642" s="68"/>
      <c r="K642" s="68"/>
      <c r="L642" s="68"/>
      <c r="M642" s="68"/>
      <c r="N642" s="6"/>
      <c r="O642" s="177"/>
      <c r="P642" s="176"/>
    </row>
    <row r="643" spans="1:16" ht="27.75" hidden="1" customHeight="1">
      <c r="A643" s="813"/>
      <c r="B643" s="641"/>
      <c r="C643" s="46"/>
      <c r="D643" s="50" t="s">
        <v>34</v>
      </c>
      <c r="E643" s="535"/>
      <c r="F643" s="535"/>
      <c r="G643" s="535"/>
      <c r="H643" s="535"/>
      <c r="I643" s="68">
        <f>'форма  ,2025 февраль 25 '!H238</f>
        <v>5</v>
      </c>
      <c r="J643" s="68">
        <v>6</v>
      </c>
      <c r="K643" s="68">
        <v>7</v>
      </c>
      <c r="L643" s="68">
        <v>8</v>
      </c>
      <c r="M643" s="68">
        <v>8</v>
      </c>
      <c r="N643" s="6"/>
      <c r="O643" s="177"/>
      <c r="P643" s="176"/>
    </row>
    <row r="644" spans="1:16" ht="27.75" hidden="1" customHeight="1">
      <c r="A644" s="813"/>
      <c r="B644" s="642"/>
      <c r="C644" s="46"/>
      <c r="D644" s="50" t="s">
        <v>32</v>
      </c>
      <c r="E644" s="535"/>
      <c r="F644" s="535"/>
      <c r="G644" s="535"/>
      <c r="H644" s="535"/>
      <c r="I644" s="68"/>
      <c r="J644" s="68"/>
      <c r="K644" s="68"/>
      <c r="L644" s="68"/>
      <c r="M644" s="68"/>
      <c r="N644" s="6"/>
      <c r="O644" s="177"/>
      <c r="P644" s="176"/>
    </row>
    <row r="645" spans="1:16" ht="27.75" hidden="1" customHeight="1">
      <c r="A645" s="813" t="s">
        <v>413</v>
      </c>
      <c r="B645" s="640" t="s">
        <v>414</v>
      </c>
      <c r="C645" s="46"/>
      <c r="D645" s="50" t="s">
        <v>0</v>
      </c>
      <c r="E645" s="535"/>
      <c r="F645" s="535"/>
      <c r="G645" s="535"/>
      <c r="H645" s="535"/>
      <c r="I645" s="68">
        <f>SUM(I646:I649)</f>
        <v>0</v>
      </c>
      <c r="J645" s="68">
        <f t="shared" ref="J645:M645" si="58">SUM(J646:J649)</f>
        <v>0</v>
      </c>
      <c r="K645" s="68">
        <f t="shared" si="58"/>
        <v>0</v>
      </c>
      <c r="L645" s="68">
        <f t="shared" si="58"/>
        <v>0</v>
      </c>
      <c r="M645" s="68">
        <f t="shared" si="58"/>
        <v>0</v>
      </c>
      <c r="N645" s="6"/>
      <c r="O645" s="177"/>
      <c r="P645" s="176"/>
    </row>
    <row r="646" spans="1:16" ht="27.75" hidden="1" customHeight="1">
      <c r="A646" s="813"/>
      <c r="B646" s="641"/>
      <c r="C646" s="46"/>
      <c r="D646" s="50" t="s">
        <v>30</v>
      </c>
      <c r="E646" s="535"/>
      <c r="F646" s="535"/>
      <c r="G646" s="535"/>
      <c r="H646" s="535"/>
      <c r="I646" s="68"/>
      <c r="J646" s="68"/>
      <c r="K646" s="68"/>
      <c r="L646" s="68"/>
      <c r="M646" s="68"/>
      <c r="N646" s="6"/>
      <c r="O646" s="177"/>
      <c r="P646" s="176"/>
    </row>
    <row r="647" spans="1:16" ht="27.75" hidden="1" customHeight="1">
      <c r="A647" s="813"/>
      <c r="B647" s="641"/>
      <c r="C647" s="46"/>
      <c r="D647" s="50" t="s">
        <v>31</v>
      </c>
      <c r="E647" s="535"/>
      <c r="F647" s="535"/>
      <c r="G647" s="535"/>
      <c r="H647" s="535"/>
      <c r="I647" s="68"/>
      <c r="J647" s="68"/>
      <c r="K647" s="68"/>
      <c r="L647" s="68"/>
      <c r="M647" s="68"/>
      <c r="N647" s="6"/>
      <c r="O647" s="177"/>
      <c r="P647" s="176"/>
    </row>
    <row r="648" spans="1:16" ht="27.75" hidden="1" customHeight="1">
      <c r="A648" s="813"/>
      <c r="B648" s="641"/>
      <c r="C648" s="46"/>
      <c r="D648" s="50" t="s">
        <v>34</v>
      </c>
      <c r="E648" s="535"/>
      <c r="F648" s="535"/>
      <c r="G648" s="535"/>
      <c r="H648" s="535"/>
      <c r="I648" s="68">
        <f>'форма  ,2025 февраль 25 '!H239</f>
        <v>0</v>
      </c>
      <c r="J648" s="68">
        <f>'форма  ,2025 февраль 25 '!I239</f>
        <v>0</v>
      </c>
      <c r="K648" s="68">
        <f>'форма  ,2025 февраль 25 '!J239</f>
        <v>0</v>
      </c>
      <c r="L648" s="68">
        <f>'форма  ,2025 февраль 25 '!K239</f>
        <v>0</v>
      </c>
      <c r="M648" s="68">
        <f>'форма  ,2025 февраль 25 '!L239</f>
        <v>0</v>
      </c>
      <c r="N648" s="6"/>
      <c r="O648" s="177"/>
      <c r="P648" s="176"/>
    </row>
    <row r="649" spans="1:16" ht="27.75" hidden="1" customHeight="1">
      <c r="A649" s="813"/>
      <c r="B649" s="642"/>
      <c r="C649" s="46"/>
      <c r="D649" s="50" t="s">
        <v>32</v>
      </c>
      <c r="E649" s="535"/>
      <c r="F649" s="535"/>
      <c r="G649" s="535"/>
      <c r="H649" s="535"/>
      <c r="I649" s="68"/>
      <c r="J649" s="68"/>
      <c r="K649" s="68"/>
      <c r="L649" s="68"/>
      <c r="M649" s="68"/>
      <c r="N649" s="6"/>
      <c r="O649" s="177"/>
      <c r="P649" s="176"/>
    </row>
    <row r="650" spans="1:16" ht="21" hidden="1" customHeight="1">
      <c r="A650" s="813" t="s">
        <v>321</v>
      </c>
      <c r="B650" s="828" t="s">
        <v>323</v>
      </c>
      <c r="C650" s="811"/>
      <c r="D650" s="50" t="s">
        <v>0</v>
      </c>
      <c r="E650" s="535"/>
      <c r="F650" s="535"/>
      <c r="G650" s="535"/>
      <c r="H650" s="535"/>
      <c r="I650" s="83">
        <f>I653</f>
        <v>5</v>
      </c>
      <c r="J650" s="83">
        <f>J653</f>
        <v>6</v>
      </c>
      <c r="K650" s="83">
        <f>K653</f>
        <v>7</v>
      </c>
      <c r="L650" s="83">
        <f>L653</f>
        <v>9</v>
      </c>
      <c r="M650" s="83">
        <f>M653</f>
        <v>9</v>
      </c>
      <c r="N650" s="6"/>
      <c r="O650" s="105"/>
      <c r="P650" s="172"/>
    </row>
    <row r="651" spans="1:16" ht="18.75" hidden="1" customHeight="1">
      <c r="A651" s="813"/>
      <c r="B651" s="828"/>
      <c r="C651" s="811"/>
      <c r="D651" s="50" t="s">
        <v>30</v>
      </c>
      <c r="E651" s="535"/>
      <c r="F651" s="535"/>
      <c r="G651" s="535"/>
      <c r="H651" s="535"/>
      <c r="I651" s="5"/>
      <c r="J651" s="5"/>
      <c r="K651" s="47"/>
      <c r="L651" s="5"/>
      <c r="M651" s="5"/>
      <c r="N651" s="6"/>
      <c r="O651" s="189"/>
      <c r="P651" s="173"/>
    </row>
    <row r="652" spans="1:16" ht="18" hidden="1" customHeight="1">
      <c r="A652" s="813"/>
      <c r="B652" s="828"/>
      <c r="C652" s="811"/>
      <c r="D652" s="50" t="s">
        <v>31</v>
      </c>
      <c r="E652" s="535"/>
      <c r="F652" s="535"/>
      <c r="G652" s="535"/>
      <c r="H652" s="535"/>
      <c r="I652" s="5"/>
      <c r="J652" s="5"/>
      <c r="K652" s="174"/>
      <c r="L652" s="5"/>
      <c r="M652" s="5"/>
      <c r="N652" s="6"/>
      <c r="O652" s="189"/>
      <c r="P652" s="172"/>
    </row>
    <row r="653" spans="1:16" ht="28.5" hidden="1" customHeight="1">
      <c r="A653" s="813"/>
      <c r="B653" s="828"/>
      <c r="C653" s="811"/>
      <c r="D653" s="50" t="s">
        <v>34</v>
      </c>
      <c r="E653" s="535"/>
      <c r="F653" s="535"/>
      <c r="G653" s="535"/>
      <c r="H653" s="535"/>
      <c r="I653" s="76">
        <f>I658</f>
        <v>5</v>
      </c>
      <c r="J653" s="76">
        <f t="shared" ref="J653:M653" si="59">J658</f>
        <v>6</v>
      </c>
      <c r="K653" s="76">
        <f t="shared" si="59"/>
        <v>7</v>
      </c>
      <c r="L653" s="76">
        <f t="shared" si="59"/>
        <v>9</v>
      </c>
      <c r="M653" s="76">
        <f t="shared" si="59"/>
        <v>9</v>
      </c>
      <c r="N653" s="6"/>
      <c r="O653" s="6"/>
      <c r="P653" s="6"/>
    </row>
    <row r="654" spans="1:16" ht="27.75" hidden="1" customHeight="1">
      <c r="A654" s="813"/>
      <c r="B654" s="828"/>
      <c r="C654" s="811"/>
      <c r="D654" s="50" t="s">
        <v>32</v>
      </c>
      <c r="E654" s="535"/>
      <c r="F654" s="535"/>
      <c r="G654" s="535"/>
      <c r="H654" s="535"/>
      <c r="I654" s="5"/>
      <c r="J654" s="5"/>
      <c r="K654" s="53"/>
      <c r="L654" s="5"/>
      <c r="M654" s="5"/>
      <c r="N654" s="6"/>
      <c r="O654" s="6"/>
      <c r="P654" s="6"/>
    </row>
    <row r="655" spans="1:16" ht="15.75" hidden="1">
      <c r="A655" s="780" t="s">
        <v>352</v>
      </c>
      <c r="B655" s="817" t="s">
        <v>170</v>
      </c>
      <c r="C655" s="811" t="s">
        <v>249</v>
      </c>
      <c r="D655" s="50" t="s">
        <v>0</v>
      </c>
      <c r="E655" s="535"/>
      <c r="F655" s="535"/>
      <c r="G655" s="535"/>
      <c r="H655" s="535"/>
      <c r="I655" s="76">
        <f>I658</f>
        <v>5</v>
      </c>
      <c r="J655" s="76">
        <f>J658</f>
        <v>6</v>
      </c>
      <c r="K655" s="76">
        <f>K658</f>
        <v>7</v>
      </c>
      <c r="L655" s="76">
        <f>L658</f>
        <v>9</v>
      </c>
      <c r="M655" s="76">
        <f>M658</f>
        <v>9</v>
      </c>
      <c r="N655" s="6"/>
      <c r="O655" s="6"/>
      <c r="P655" s="6"/>
    </row>
    <row r="656" spans="1:16" ht="18" hidden="1" customHeight="1">
      <c r="A656" s="781"/>
      <c r="B656" s="817"/>
      <c r="C656" s="811"/>
      <c r="D656" s="50" t="s">
        <v>30</v>
      </c>
      <c r="E656" s="535"/>
      <c r="F656" s="535"/>
      <c r="G656" s="535"/>
      <c r="H656" s="535"/>
      <c r="I656" s="5"/>
      <c r="J656" s="5"/>
      <c r="K656" s="5"/>
      <c r="L656" s="5"/>
      <c r="M656" s="5"/>
      <c r="N656" s="6"/>
      <c r="O656" s="6"/>
      <c r="P656" s="6"/>
    </row>
    <row r="657" spans="1:16" ht="18" hidden="1" customHeight="1">
      <c r="A657" s="781"/>
      <c r="B657" s="817"/>
      <c r="C657" s="811"/>
      <c r="D657" s="50" t="s">
        <v>31</v>
      </c>
      <c r="E657" s="535"/>
      <c r="F657" s="535"/>
      <c r="G657" s="535"/>
      <c r="H657" s="535"/>
      <c r="I657" s="5"/>
      <c r="J657" s="5"/>
      <c r="K657" s="5"/>
      <c r="L657" s="5"/>
      <c r="M657" s="5"/>
      <c r="N657" s="6"/>
      <c r="O657" s="6"/>
      <c r="P657" s="6"/>
    </row>
    <row r="658" spans="1:16" ht="31.5" hidden="1" customHeight="1">
      <c r="A658" s="781"/>
      <c r="B658" s="817"/>
      <c r="C658" s="811"/>
      <c r="D658" s="50" t="s">
        <v>34</v>
      </c>
      <c r="E658" s="535"/>
      <c r="F658" s="535"/>
      <c r="G658" s="535"/>
      <c r="H658" s="535"/>
      <c r="I658" s="76">
        <f>'форма  ,2025 февраль 25 '!H242</f>
        <v>5</v>
      </c>
      <c r="J658" s="76">
        <v>6</v>
      </c>
      <c r="K658" s="76">
        <v>7</v>
      </c>
      <c r="L658" s="76">
        <v>9</v>
      </c>
      <c r="M658" s="76">
        <v>9</v>
      </c>
      <c r="N658" s="6"/>
      <c r="O658" s="6"/>
      <c r="P658" s="6"/>
    </row>
    <row r="659" spans="1:16" ht="27" hidden="1" customHeight="1">
      <c r="A659" s="781"/>
      <c r="B659" s="817"/>
      <c r="C659" s="811"/>
      <c r="D659" s="50" t="s">
        <v>32</v>
      </c>
      <c r="E659" s="535"/>
      <c r="F659" s="535"/>
      <c r="G659" s="535"/>
      <c r="H659" s="535"/>
      <c r="I659" s="5"/>
      <c r="J659" s="5"/>
      <c r="K659" s="5"/>
      <c r="L659" s="5"/>
      <c r="M659" s="5"/>
      <c r="N659" s="6"/>
      <c r="O659" s="6"/>
      <c r="P659" s="6"/>
    </row>
    <row r="660" spans="1:16" ht="15.75" hidden="1">
      <c r="A660" s="781" t="s">
        <v>353</v>
      </c>
      <c r="B660" s="817" t="s">
        <v>171</v>
      </c>
      <c r="C660" s="811" t="s">
        <v>274</v>
      </c>
      <c r="D660" s="50" t="s">
        <v>0</v>
      </c>
      <c r="E660" s="535"/>
      <c r="F660" s="535"/>
      <c r="G660" s="535"/>
      <c r="H660" s="535"/>
      <c r="I660" s="5"/>
      <c r="J660" s="5"/>
      <c r="K660" s="5"/>
      <c r="L660" s="5"/>
      <c r="M660" s="5"/>
      <c r="N660" s="6"/>
      <c r="O660" s="6"/>
      <c r="P660" s="6"/>
    </row>
    <row r="661" spans="1:16" ht="15.75" hidden="1">
      <c r="A661" s="781"/>
      <c r="B661" s="817"/>
      <c r="C661" s="811"/>
      <c r="D661" s="50" t="s">
        <v>30</v>
      </c>
      <c r="E661" s="535"/>
      <c r="F661" s="535"/>
      <c r="G661" s="535"/>
      <c r="H661" s="535"/>
      <c r="I661" s="5"/>
      <c r="J661" s="5"/>
      <c r="K661" s="5"/>
      <c r="L661" s="5"/>
      <c r="M661" s="5"/>
      <c r="N661" s="6"/>
      <c r="O661" s="6"/>
      <c r="P661" s="6"/>
    </row>
    <row r="662" spans="1:16" ht="15.75" hidden="1">
      <c r="A662" s="781"/>
      <c r="B662" s="817"/>
      <c r="C662" s="811"/>
      <c r="D662" s="50" t="s">
        <v>31</v>
      </c>
      <c r="E662" s="535"/>
      <c r="F662" s="535"/>
      <c r="G662" s="535"/>
      <c r="H662" s="535"/>
      <c r="I662" s="5"/>
      <c r="J662" s="5"/>
      <c r="K662" s="5"/>
      <c r="L662" s="5"/>
      <c r="M662" s="5"/>
      <c r="N662" s="6"/>
      <c r="O662" s="6"/>
      <c r="P662" s="6"/>
    </row>
    <row r="663" spans="1:16" ht="24.75" hidden="1" customHeight="1">
      <c r="A663" s="781"/>
      <c r="B663" s="817"/>
      <c r="C663" s="811"/>
      <c r="D663" s="50" t="s">
        <v>34</v>
      </c>
      <c r="E663" s="535"/>
      <c r="F663" s="535"/>
      <c r="G663" s="535"/>
      <c r="H663" s="535"/>
      <c r="I663" s="5"/>
      <c r="J663" s="5"/>
      <c r="K663" s="5"/>
      <c r="L663" s="5"/>
      <c r="M663" s="5"/>
      <c r="N663" s="6"/>
      <c r="O663" s="6"/>
      <c r="P663" s="6"/>
    </row>
    <row r="664" spans="1:16" ht="27" hidden="1" customHeight="1">
      <c r="A664" s="781"/>
      <c r="B664" s="824"/>
      <c r="C664" s="811"/>
      <c r="D664" s="50" t="s">
        <v>32</v>
      </c>
      <c r="E664" s="535"/>
      <c r="F664" s="535"/>
      <c r="G664" s="535"/>
      <c r="H664" s="535"/>
      <c r="I664" s="5"/>
      <c r="J664" s="5"/>
      <c r="K664" s="5"/>
      <c r="L664" s="5"/>
      <c r="M664" s="5"/>
      <c r="N664" s="6"/>
      <c r="O664" s="6"/>
      <c r="P664" s="6"/>
    </row>
    <row r="665" spans="1:16" ht="27.75" hidden="1" customHeight="1">
      <c r="A665" s="568" t="s">
        <v>354</v>
      </c>
      <c r="B665" s="218" t="s">
        <v>324</v>
      </c>
      <c r="C665" s="825"/>
      <c r="D665" s="50" t="s">
        <v>0</v>
      </c>
      <c r="E665" s="535"/>
      <c r="F665" s="535"/>
      <c r="G665" s="535"/>
      <c r="H665" s="535"/>
      <c r="I665" s="5"/>
      <c r="J665" s="44"/>
      <c r="K665" s="5"/>
      <c r="L665" s="5"/>
      <c r="M665" s="5"/>
      <c r="N665" s="6"/>
      <c r="O665" s="6"/>
      <c r="P665" s="6"/>
    </row>
    <row r="666" spans="1:16" ht="28.5" hidden="1" customHeight="1">
      <c r="A666" s="568"/>
      <c r="B666" s="64" t="s">
        <v>172</v>
      </c>
      <c r="C666" s="825"/>
      <c r="D666" s="50" t="s">
        <v>30</v>
      </c>
      <c r="E666" s="535"/>
      <c r="F666" s="535"/>
      <c r="G666" s="535"/>
      <c r="H666" s="535"/>
      <c r="I666" s="5"/>
      <c r="J666" s="44"/>
      <c r="K666" s="5"/>
      <c r="L666" s="5"/>
      <c r="M666" s="5"/>
      <c r="N666" s="6"/>
      <c r="O666" s="6"/>
      <c r="P666" s="6"/>
    </row>
    <row r="667" spans="1:16" ht="16.5" hidden="1" customHeight="1">
      <c r="A667" s="568"/>
      <c r="B667" s="220"/>
      <c r="C667" s="825"/>
      <c r="D667" s="50" t="s">
        <v>31</v>
      </c>
      <c r="E667" s="535"/>
      <c r="F667" s="535"/>
      <c r="G667" s="535"/>
      <c r="H667" s="535"/>
      <c r="I667" s="5"/>
      <c r="J667" s="5"/>
      <c r="K667" s="5"/>
      <c r="L667" s="5"/>
      <c r="M667" s="5"/>
      <c r="N667" s="6"/>
      <c r="O667" s="6"/>
      <c r="P667" s="6"/>
    </row>
    <row r="668" spans="1:16" ht="31.5" hidden="1" customHeight="1">
      <c r="A668" s="568"/>
      <c r="B668" s="220"/>
      <c r="C668" s="825"/>
      <c r="D668" s="50" t="s">
        <v>34</v>
      </c>
      <c r="E668" s="535"/>
      <c r="F668" s="535"/>
      <c r="G668" s="535"/>
      <c r="H668" s="535"/>
      <c r="I668" s="5"/>
      <c r="J668" s="5"/>
      <c r="K668" s="5"/>
      <c r="L668" s="5"/>
      <c r="M668" s="5"/>
      <c r="N668" s="6"/>
      <c r="O668" s="6"/>
      <c r="P668" s="6"/>
    </row>
    <row r="669" spans="1:16" ht="26.25" hidden="1" customHeight="1">
      <c r="A669" s="568"/>
      <c r="B669" s="221"/>
      <c r="C669" s="825"/>
      <c r="D669" s="50" t="s">
        <v>32</v>
      </c>
      <c r="E669" s="535"/>
      <c r="F669" s="535"/>
      <c r="G669" s="535"/>
      <c r="H669" s="535"/>
      <c r="I669" s="5"/>
      <c r="J669" s="5"/>
      <c r="K669" s="5"/>
      <c r="L669" s="5"/>
      <c r="M669" s="5"/>
      <c r="N669" s="6"/>
      <c r="O669" s="6"/>
      <c r="P669" s="6"/>
    </row>
    <row r="670" spans="1:16" ht="15.75" hidden="1">
      <c r="A670" s="568" t="s">
        <v>355</v>
      </c>
      <c r="B670" s="824" t="s">
        <v>173</v>
      </c>
      <c r="C670" s="825" t="s">
        <v>256</v>
      </c>
      <c r="D670" s="50" t="s">
        <v>0</v>
      </c>
      <c r="E670" s="535"/>
      <c r="F670" s="535"/>
      <c r="G670" s="535"/>
      <c r="H670" s="535"/>
      <c r="I670" s="5"/>
      <c r="J670" s="44"/>
      <c r="K670" s="5"/>
      <c r="L670" s="5"/>
      <c r="M670" s="5"/>
      <c r="N670" s="6"/>
      <c r="O670" s="6"/>
      <c r="P670" s="6"/>
    </row>
    <row r="671" spans="1:16" ht="15.75" hidden="1">
      <c r="A671" s="568"/>
      <c r="B671" s="826"/>
      <c r="C671" s="825"/>
      <c r="D671" s="50" t="s">
        <v>30</v>
      </c>
      <c r="E671" s="535"/>
      <c r="F671" s="535"/>
      <c r="G671" s="535"/>
      <c r="H671" s="535"/>
      <c r="I671" s="5"/>
      <c r="J671" s="44"/>
      <c r="K671" s="5"/>
      <c r="L671" s="5"/>
      <c r="M671" s="5"/>
      <c r="N671" s="6"/>
      <c r="O671" s="6"/>
      <c r="P671" s="6"/>
    </row>
    <row r="672" spans="1:16" ht="15.75" hidden="1">
      <c r="A672" s="568"/>
      <c r="B672" s="826"/>
      <c r="C672" s="825"/>
      <c r="D672" s="50" t="s">
        <v>31</v>
      </c>
      <c r="E672" s="535"/>
      <c r="F672" s="535"/>
      <c r="G672" s="535"/>
      <c r="H672" s="535"/>
      <c r="I672" s="5"/>
      <c r="J672" s="5"/>
      <c r="K672" s="5"/>
      <c r="L672" s="5"/>
      <c r="M672" s="5"/>
      <c r="N672" s="6"/>
      <c r="O672" s="6"/>
      <c r="P672" s="6"/>
    </row>
    <row r="673" spans="1:16" ht="30.75" hidden="1" customHeight="1">
      <c r="A673" s="568"/>
      <c r="B673" s="826"/>
      <c r="C673" s="825"/>
      <c r="D673" s="50" t="s">
        <v>34</v>
      </c>
      <c r="E673" s="535"/>
      <c r="F673" s="535"/>
      <c r="G673" s="535"/>
      <c r="H673" s="535"/>
      <c r="I673" s="5"/>
      <c r="J673" s="5"/>
      <c r="K673" s="5"/>
      <c r="L673" s="5"/>
      <c r="M673" s="5"/>
      <c r="N673" s="6"/>
      <c r="O673" s="6"/>
      <c r="P673" s="6"/>
    </row>
    <row r="674" spans="1:16" ht="29.25" hidden="1" customHeight="1">
      <c r="A674" s="568"/>
      <c r="B674" s="827"/>
      <c r="C674" s="825"/>
      <c r="D674" s="50" t="s">
        <v>32</v>
      </c>
      <c r="E674" s="535"/>
      <c r="F674" s="535"/>
      <c r="G674" s="535"/>
      <c r="H674" s="535"/>
      <c r="I674" s="5"/>
      <c r="J674" s="5"/>
      <c r="K674" s="5"/>
      <c r="L674" s="5"/>
      <c r="M674" s="5"/>
      <c r="N674" s="6"/>
      <c r="O674" s="6"/>
      <c r="P674" s="6"/>
    </row>
    <row r="675" spans="1:16" ht="22.5" hidden="1" customHeight="1">
      <c r="A675" s="568" t="s">
        <v>356</v>
      </c>
      <c r="B675" s="824" t="s">
        <v>174</v>
      </c>
      <c r="C675" s="825" t="s">
        <v>192</v>
      </c>
      <c r="D675" s="50" t="s">
        <v>0</v>
      </c>
      <c r="E675" s="535"/>
      <c r="F675" s="535"/>
      <c r="G675" s="535"/>
      <c r="H675" s="535"/>
      <c r="I675" s="5"/>
      <c r="J675" s="44"/>
      <c r="K675" s="5"/>
      <c r="L675" s="5"/>
      <c r="M675" s="5"/>
      <c r="N675" s="6"/>
      <c r="O675" s="6"/>
      <c r="P675" s="6"/>
    </row>
    <row r="676" spans="1:16" ht="20.25" hidden="1" customHeight="1">
      <c r="A676" s="568"/>
      <c r="B676" s="826"/>
      <c r="C676" s="825"/>
      <c r="D676" s="50" t="s">
        <v>30</v>
      </c>
      <c r="E676" s="535"/>
      <c r="F676" s="535"/>
      <c r="G676" s="535"/>
      <c r="H676" s="535"/>
      <c r="I676" s="5"/>
      <c r="J676" s="44"/>
      <c r="K676" s="5"/>
      <c r="L676" s="5"/>
      <c r="M676" s="5"/>
      <c r="N676" s="6"/>
      <c r="O676" s="6"/>
      <c r="P676" s="6"/>
    </row>
    <row r="677" spans="1:16" ht="16.5" hidden="1" customHeight="1">
      <c r="A677" s="568"/>
      <c r="B677" s="826"/>
      <c r="C677" s="825"/>
      <c r="D677" s="50" t="s">
        <v>31</v>
      </c>
      <c r="E677" s="535"/>
      <c r="F677" s="535"/>
      <c r="G677" s="535"/>
      <c r="H677" s="535"/>
      <c r="I677" s="5"/>
      <c r="J677" s="5"/>
      <c r="K677" s="5"/>
      <c r="L677" s="5"/>
      <c r="M677" s="5"/>
      <c r="N677" s="6"/>
      <c r="O677" s="6"/>
      <c r="P677" s="6"/>
    </row>
    <row r="678" spans="1:16" ht="28.5" hidden="1" customHeight="1">
      <c r="A678" s="568"/>
      <c r="B678" s="826"/>
      <c r="C678" s="825"/>
      <c r="D678" s="50" t="s">
        <v>34</v>
      </c>
      <c r="E678" s="535"/>
      <c r="F678" s="535"/>
      <c r="G678" s="535"/>
      <c r="H678" s="535"/>
      <c r="I678" s="5"/>
      <c r="J678" s="5"/>
      <c r="K678" s="5"/>
      <c r="L678" s="5"/>
      <c r="M678" s="5"/>
      <c r="N678" s="6"/>
      <c r="O678" s="6"/>
      <c r="P678" s="6"/>
    </row>
    <row r="679" spans="1:16" ht="28.5" hidden="1" customHeight="1">
      <c r="A679" s="568"/>
      <c r="B679" s="827"/>
      <c r="C679" s="825"/>
      <c r="D679" s="50" t="s">
        <v>32</v>
      </c>
      <c r="E679" s="535"/>
      <c r="F679" s="535"/>
      <c r="G679" s="535"/>
      <c r="H679" s="535"/>
      <c r="I679" s="5"/>
      <c r="J679" s="5"/>
      <c r="K679" s="5"/>
      <c r="L679" s="5"/>
      <c r="M679" s="5"/>
      <c r="N679" s="6"/>
      <c r="O679" s="6"/>
      <c r="P679" s="6"/>
    </row>
    <row r="680" spans="1:16" ht="17.25" hidden="1" customHeight="1">
      <c r="A680" s="568" t="s">
        <v>357</v>
      </c>
      <c r="B680" s="808" t="s">
        <v>351</v>
      </c>
      <c r="C680" s="825"/>
      <c r="D680" s="50" t="s">
        <v>0</v>
      </c>
      <c r="E680" s="535"/>
      <c r="F680" s="535"/>
      <c r="G680" s="535"/>
      <c r="H680" s="535"/>
      <c r="I680" s="5"/>
      <c r="J680" s="44"/>
      <c r="K680" s="5"/>
      <c r="L680" s="5"/>
      <c r="M680" s="5"/>
      <c r="N680" s="6"/>
      <c r="O680" s="6"/>
      <c r="P680" s="6"/>
    </row>
    <row r="681" spans="1:16" ht="17.25" hidden="1" customHeight="1">
      <c r="A681" s="568"/>
      <c r="B681" s="809"/>
      <c r="C681" s="825"/>
      <c r="D681" s="50" t="s">
        <v>30</v>
      </c>
      <c r="E681" s="535"/>
      <c r="F681" s="535"/>
      <c r="G681" s="535"/>
      <c r="H681" s="535"/>
      <c r="I681" s="5"/>
      <c r="J681" s="44"/>
      <c r="K681" s="5"/>
      <c r="L681" s="5"/>
      <c r="M681" s="5"/>
      <c r="N681" s="6"/>
      <c r="O681" s="6"/>
      <c r="P681" s="6"/>
    </row>
    <row r="682" spans="1:16" ht="20.25" hidden="1" customHeight="1">
      <c r="A682" s="568"/>
      <c r="B682" s="809"/>
      <c r="C682" s="825"/>
      <c r="D682" s="50" t="s">
        <v>31</v>
      </c>
      <c r="E682" s="535"/>
      <c r="F682" s="535"/>
      <c r="G682" s="535"/>
      <c r="H682" s="535"/>
      <c r="I682" s="5"/>
      <c r="J682" s="5"/>
      <c r="K682" s="5"/>
      <c r="L682" s="5"/>
      <c r="M682" s="5"/>
      <c r="N682" s="6"/>
      <c r="O682" s="6"/>
      <c r="P682" s="6"/>
    </row>
    <row r="683" spans="1:16" ht="30.75" hidden="1" customHeight="1">
      <c r="A683" s="568"/>
      <c r="B683" s="809"/>
      <c r="C683" s="825"/>
      <c r="D683" s="50" t="s">
        <v>34</v>
      </c>
      <c r="E683" s="535"/>
      <c r="F683" s="535"/>
      <c r="G683" s="535"/>
      <c r="H683" s="535"/>
      <c r="I683" s="5"/>
      <c r="J683" s="5"/>
      <c r="K683" s="5"/>
      <c r="L683" s="5"/>
      <c r="M683" s="5"/>
      <c r="N683" s="6"/>
      <c r="O683" s="6"/>
      <c r="P683" s="6"/>
    </row>
    <row r="684" spans="1:16" ht="30" hidden="1" customHeight="1">
      <c r="A684" s="568"/>
      <c r="B684" s="810"/>
      <c r="C684" s="825"/>
      <c r="D684" s="52" t="s">
        <v>32</v>
      </c>
      <c r="E684" s="539"/>
      <c r="F684" s="539"/>
      <c r="G684" s="539"/>
      <c r="H684" s="539"/>
      <c r="I684" s="5"/>
      <c r="J684" s="5"/>
      <c r="K684" s="5"/>
      <c r="L684" s="5"/>
      <c r="M684" s="5"/>
      <c r="N684" s="6"/>
      <c r="O684" s="6"/>
      <c r="P684" s="6"/>
    </row>
    <row r="685" spans="1:16" ht="18" hidden="1" customHeight="1">
      <c r="A685" s="568" t="s">
        <v>358</v>
      </c>
      <c r="B685" s="824" t="s">
        <v>176</v>
      </c>
      <c r="C685" s="811" t="s">
        <v>273</v>
      </c>
      <c r="D685" s="50" t="s">
        <v>0</v>
      </c>
      <c r="E685" s="535"/>
      <c r="F685" s="535"/>
      <c r="G685" s="535"/>
      <c r="H685" s="535"/>
      <c r="I685" s="5"/>
      <c r="J685" s="5"/>
      <c r="K685" s="5"/>
      <c r="L685" s="5"/>
      <c r="M685" s="5"/>
      <c r="N685" s="6"/>
      <c r="O685" s="6"/>
      <c r="P685" s="6"/>
    </row>
    <row r="686" spans="1:16" ht="16.5" hidden="1" customHeight="1">
      <c r="A686" s="568"/>
      <c r="B686" s="826"/>
      <c r="C686" s="811"/>
      <c r="D686" s="50" t="s">
        <v>30</v>
      </c>
      <c r="E686" s="535"/>
      <c r="F686" s="535"/>
      <c r="G686" s="535"/>
      <c r="H686" s="535"/>
      <c r="I686" s="5"/>
      <c r="J686" s="5"/>
      <c r="K686" s="5"/>
      <c r="L686" s="5"/>
      <c r="M686" s="5"/>
      <c r="N686" s="6"/>
      <c r="O686" s="6"/>
      <c r="P686" s="6"/>
    </row>
    <row r="687" spans="1:16" ht="15" hidden="1" customHeight="1">
      <c r="A687" s="568"/>
      <c r="B687" s="826"/>
      <c r="C687" s="811"/>
      <c r="D687" s="50" t="s">
        <v>31</v>
      </c>
      <c r="E687" s="535"/>
      <c r="F687" s="535"/>
      <c r="G687" s="535"/>
      <c r="H687" s="535"/>
      <c r="I687" s="5"/>
      <c r="J687" s="5"/>
      <c r="K687" s="5"/>
      <c r="L687" s="5"/>
      <c r="M687" s="5"/>
      <c r="N687" s="6"/>
      <c r="O687" s="6"/>
      <c r="P687" s="6"/>
    </row>
    <row r="688" spans="1:16" ht="26.25" hidden="1" customHeight="1">
      <c r="A688" s="568"/>
      <c r="B688" s="826"/>
      <c r="C688" s="811"/>
      <c r="D688" s="50" t="s">
        <v>34</v>
      </c>
      <c r="E688" s="535"/>
      <c r="F688" s="535"/>
      <c r="G688" s="535"/>
      <c r="H688" s="535"/>
      <c r="I688" s="5"/>
      <c r="J688" s="5"/>
      <c r="K688" s="5"/>
      <c r="L688" s="5"/>
      <c r="M688" s="5"/>
      <c r="N688" s="6"/>
      <c r="O688" s="6"/>
      <c r="P688" s="6"/>
    </row>
    <row r="689" spans="1:16" ht="30.75" hidden="1" customHeight="1">
      <c r="A689" s="568"/>
      <c r="B689" s="827"/>
      <c r="C689" s="811"/>
      <c r="D689" s="50" t="s">
        <v>32</v>
      </c>
      <c r="E689" s="535"/>
      <c r="F689" s="535"/>
      <c r="G689" s="535"/>
      <c r="H689" s="535"/>
      <c r="I689" s="5"/>
      <c r="J689" s="5"/>
      <c r="K689" s="5"/>
      <c r="L689" s="5"/>
      <c r="M689" s="5"/>
      <c r="N689" s="109"/>
      <c r="O689" s="6"/>
      <c r="P689" s="6"/>
    </row>
    <row r="690" spans="1:16" ht="23.25" customHeight="1">
      <c r="A690" s="657" t="s">
        <v>72</v>
      </c>
      <c r="B690" s="829" t="s">
        <v>177</v>
      </c>
      <c r="C690" s="811"/>
      <c r="D690" s="50" t="s">
        <v>0</v>
      </c>
      <c r="E690" s="541">
        <v>951</v>
      </c>
      <c r="F690" s="541"/>
      <c r="G690" s="541" t="s">
        <v>615</v>
      </c>
      <c r="H690" s="535"/>
      <c r="I690" s="122">
        <f>I693</f>
        <v>83</v>
      </c>
      <c r="J690" s="122">
        <f>J693</f>
        <v>93</v>
      </c>
      <c r="K690" s="122">
        <f>K693</f>
        <v>120</v>
      </c>
      <c r="L690" s="122">
        <f>L693</f>
        <v>120</v>
      </c>
      <c r="M690" s="122">
        <f>M693</f>
        <v>140</v>
      </c>
      <c r="N690" s="109"/>
      <c r="O690" s="6"/>
      <c r="P690" s="6"/>
    </row>
    <row r="691" spans="1:16" ht="16.5" customHeight="1">
      <c r="A691" s="657"/>
      <c r="B691" s="830"/>
      <c r="C691" s="811"/>
      <c r="D691" s="50" t="s">
        <v>30</v>
      </c>
      <c r="E691" s="541"/>
      <c r="F691" s="541"/>
      <c r="G691" s="541"/>
      <c r="H691" s="535"/>
      <c r="I691" s="126"/>
      <c r="J691" s="126"/>
      <c r="K691" s="126"/>
      <c r="L691" s="126"/>
      <c r="M691" s="126"/>
      <c r="N691" s="109"/>
      <c r="O691" s="6"/>
      <c r="P691" s="6"/>
    </row>
    <row r="692" spans="1:16" ht="18" customHeight="1">
      <c r="A692" s="657"/>
      <c r="B692" s="830"/>
      <c r="C692" s="811"/>
      <c r="D692" s="50" t="s">
        <v>31</v>
      </c>
      <c r="E692" s="541"/>
      <c r="F692" s="541"/>
      <c r="G692" s="541"/>
      <c r="H692" s="535"/>
      <c r="I692" s="126"/>
      <c r="J692" s="126"/>
      <c r="K692" s="126"/>
      <c r="L692" s="126"/>
      <c r="M692" s="126"/>
      <c r="N692" s="6"/>
      <c r="O692" s="6"/>
      <c r="P692" s="6"/>
    </row>
    <row r="693" spans="1:16" ht="27" customHeight="1">
      <c r="A693" s="657"/>
      <c r="B693" s="830"/>
      <c r="C693" s="811"/>
      <c r="D693" s="50" t="s">
        <v>34</v>
      </c>
      <c r="E693" s="541">
        <v>951</v>
      </c>
      <c r="F693" s="541"/>
      <c r="G693" s="541" t="s">
        <v>615</v>
      </c>
      <c r="H693" s="535"/>
      <c r="I693" s="474">
        <f>I723+I768+I798</f>
        <v>83</v>
      </c>
      <c r="J693" s="114">
        <v>93</v>
      </c>
      <c r="K693" s="114">
        <f>K723+K768+K798</f>
        <v>120</v>
      </c>
      <c r="L693" s="114">
        <v>120</v>
      </c>
      <c r="M693" s="114">
        <f>M723+M768+M798</f>
        <v>140</v>
      </c>
      <c r="N693" s="6"/>
      <c r="O693" s="6"/>
      <c r="P693" s="6"/>
    </row>
    <row r="694" spans="1:16" ht="33" customHeight="1">
      <c r="A694" s="657"/>
      <c r="B694" s="831"/>
      <c r="C694" s="811"/>
      <c r="D694" s="50" t="s">
        <v>32</v>
      </c>
      <c r="E694" s="535"/>
      <c r="F694" s="535"/>
      <c r="G694" s="535"/>
      <c r="H694" s="535"/>
      <c r="I694" s="126"/>
      <c r="J694" s="126"/>
      <c r="K694" s="126"/>
      <c r="L694" s="126"/>
      <c r="M694" s="126"/>
      <c r="N694" s="6"/>
      <c r="O694" s="6"/>
      <c r="P694" s="6"/>
    </row>
    <row r="695" spans="1:16" ht="33" customHeight="1">
      <c r="A695" s="501"/>
      <c r="B695" s="829" t="s">
        <v>613</v>
      </c>
      <c r="C695" s="502"/>
      <c r="D695" s="50" t="s">
        <v>0</v>
      </c>
      <c r="E695" s="535"/>
      <c r="F695" s="535"/>
      <c r="G695" s="546" t="s">
        <v>642</v>
      </c>
      <c r="H695" s="535"/>
      <c r="I695" s="513">
        <f>I697+I698+I699</f>
        <v>0</v>
      </c>
      <c r="J695" s="513">
        <f t="shared" ref="J695:M695" si="60">J697+J698+J699</f>
        <v>34294.532599999999</v>
      </c>
      <c r="K695" s="513">
        <f t="shared" si="60"/>
        <v>45821.25</v>
      </c>
      <c r="L695" s="513">
        <f t="shared" si="60"/>
        <v>44513.1</v>
      </c>
      <c r="M695" s="513">
        <f t="shared" si="60"/>
        <v>44044.75</v>
      </c>
      <c r="N695" s="6"/>
      <c r="O695" s="6"/>
      <c r="P695" s="6"/>
    </row>
    <row r="696" spans="1:16" ht="33" hidden="1" customHeight="1">
      <c r="A696" s="501"/>
      <c r="B696" s="830"/>
      <c r="C696" s="502"/>
      <c r="D696" s="50" t="s">
        <v>30</v>
      </c>
      <c r="E696" s="535"/>
      <c r="F696" s="535"/>
      <c r="G696" s="535"/>
      <c r="H696" s="535"/>
      <c r="I696" s="126">
        <v>0</v>
      </c>
      <c r="J696" s="126">
        <v>0</v>
      </c>
      <c r="K696" s="126">
        <v>0</v>
      </c>
      <c r="L696" s="126">
        <v>0</v>
      </c>
      <c r="M696" s="126">
        <v>0</v>
      </c>
      <c r="N696" s="6"/>
      <c r="O696" s="6"/>
      <c r="P696" s="6"/>
    </row>
    <row r="697" spans="1:16" ht="33" customHeight="1">
      <c r="A697" s="501"/>
      <c r="B697" s="830"/>
      <c r="C697" s="502"/>
      <c r="D697" s="50" t="s">
        <v>31</v>
      </c>
      <c r="E697" s="535" t="s">
        <v>46</v>
      </c>
      <c r="F697" s="540" t="s">
        <v>40</v>
      </c>
      <c r="G697" s="546" t="s">
        <v>642</v>
      </c>
      <c r="H697" s="535" t="s">
        <v>103</v>
      </c>
      <c r="I697" s="126">
        <v>0</v>
      </c>
      <c r="J697" s="114">
        <f>'форма  ,2025 февраль 25 '!I162+'форма  ,2025 февраль 25 '!I163</f>
        <v>16384.532599999999</v>
      </c>
      <c r="K697" s="114">
        <f>'форма  ,2025 февраль 25 '!J162+'форма  ,2025 февраль 25 '!J163</f>
        <v>27873.25</v>
      </c>
      <c r="L697" s="114">
        <f>'форма  ,2025 февраль 25 '!K162+'форма  ,2025 февраль 25 '!K163</f>
        <v>26565.1</v>
      </c>
      <c r="M697" s="114">
        <f>'форма  ,2025 февраль 25 '!L162+'форма  ,2025 февраль 25 '!L163</f>
        <v>26096.75</v>
      </c>
      <c r="N697" s="6"/>
      <c r="O697" s="6"/>
      <c r="P697" s="6"/>
    </row>
    <row r="698" spans="1:16" ht="33" customHeight="1">
      <c r="A698" s="501"/>
      <c r="B698" s="830"/>
      <c r="C698" s="502"/>
      <c r="D698" s="50" t="s">
        <v>34</v>
      </c>
      <c r="E698" s="535" t="s">
        <v>403</v>
      </c>
      <c r="F698" s="535" t="s">
        <v>125</v>
      </c>
      <c r="G698" s="535" t="s">
        <v>618</v>
      </c>
      <c r="H698" s="535" t="s">
        <v>42</v>
      </c>
      <c r="I698" s="126">
        <v>0</v>
      </c>
      <c r="J698" s="114">
        <f>'форма  ,2025 февраль 25 '!I164</f>
        <v>0</v>
      </c>
      <c r="K698" s="114">
        <f>'форма  ,2025 февраль 25 '!J164</f>
        <v>38</v>
      </c>
      <c r="L698" s="114">
        <f>'форма  ,2025 февраль 25 '!K164</f>
        <v>38</v>
      </c>
      <c r="M698" s="114">
        <f>'форма  ,2025 февраль 25 '!L164</f>
        <v>38</v>
      </c>
      <c r="N698" s="6"/>
      <c r="O698" s="6"/>
      <c r="P698" s="6"/>
    </row>
    <row r="699" spans="1:16" ht="33" customHeight="1">
      <c r="A699" s="501"/>
      <c r="B699" s="831"/>
      <c r="C699" s="502"/>
      <c r="D699" s="50" t="s">
        <v>32</v>
      </c>
      <c r="E699" s="535" t="s">
        <v>22</v>
      </c>
      <c r="F699" s="535" t="s">
        <v>490</v>
      </c>
      <c r="G699" s="535" t="s">
        <v>491</v>
      </c>
      <c r="H699" s="535" t="s">
        <v>492</v>
      </c>
      <c r="I699" s="515"/>
      <c r="J699" s="515">
        <f>'форма  ,2025 февраль 25 '!I168+'форма  ,2025 февраль 25 '!I169</f>
        <v>17910</v>
      </c>
      <c r="K699" s="515">
        <f>'форма  ,2025 февраль 25 '!J168+'форма  ,2025 февраль 25 '!J169</f>
        <v>17910</v>
      </c>
      <c r="L699" s="515">
        <f>'форма  ,2025 февраль 25 '!K168+'форма  ,2025 февраль 25 '!K169</f>
        <v>17910</v>
      </c>
      <c r="M699" s="515">
        <f>'форма  ,2025 февраль 25 '!L168+'форма  ,2025 февраль 25 '!L169</f>
        <v>17910</v>
      </c>
      <c r="N699" s="6"/>
      <c r="O699" s="6"/>
      <c r="P699" s="6"/>
    </row>
    <row r="700" spans="1:16" ht="21.75" hidden="1" customHeight="1">
      <c r="A700" s="813" t="s">
        <v>359</v>
      </c>
      <c r="B700" s="824" t="s">
        <v>228</v>
      </c>
      <c r="C700" s="811" t="s">
        <v>262</v>
      </c>
      <c r="D700" s="50"/>
      <c r="E700" s="535"/>
      <c r="F700" s="535"/>
      <c r="G700" s="535"/>
      <c r="H700" s="535"/>
      <c r="I700" s="5"/>
      <c r="J700" s="5"/>
      <c r="K700" s="5"/>
      <c r="L700" s="5"/>
      <c r="M700" s="5"/>
      <c r="N700" s="6"/>
      <c r="O700" s="6"/>
      <c r="P700" s="6"/>
    </row>
    <row r="701" spans="1:16" ht="20.25" hidden="1" customHeight="1">
      <c r="A701" s="813"/>
      <c r="B701" s="826"/>
      <c r="C701" s="811"/>
      <c r="D701" s="50" t="s">
        <v>30</v>
      </c>
      <c r="E701" s="535"/>
      <c r="F701" s="535"/>
      <c r="G701" s="535"/>
      <c r="H701" s="535"/>
      <c r="I701" s="5"/>
      <c r="J701" s="5"/>
      <c r="K701" s="5"/>
      <c r="L701" s="5"/>
      <c r="M701" s="5"/>
      <c r="N701" s="6"/>
      <c r="O701" s="6"/>
      <c r="P701" s="6"/>
    </row>
    <row r="702" spans="1:16" ht="21" hidden="1" customHeight="1">
      <c r="A702" s="813"/>
      <c r="B702" s="826"/>
      <c r="C702" s="811"/>
      <c r="D702" s="50" t="s">
        <v>31</v>
      </c>
      <c r="E702" s="535"/>
      <c r="F702" s="535"/>
      <c r="G702" s="535"/>
      <c r="H702" s="535"/>
      <c r="I702" s="5"/>
      <c r="J702" s="5"/>
      <c r="K702" s="5"/>
      <c r="L702" s="5"/>
      <c r="M702" s="5"/>
      <c r="N702" s="6"/>
      <c r="O702" s="6"/>
      <c r="P702" s="6"/>
    </row>
    <row r="703" spans="1:16" ht="30.75" hidden="1" customHeight="1">
      <c r="A703" s="813"/>
      <c r="B703" s="826"/>
      <c r="C703" s="811"/>
      <c r="D703" s="50" t="s">
        <v>34</v>
      </c>
      <c r="E703" s="535"/>
      <c r="F703" s="535"/>
      <c r="G703" s="535"/>
      <c r="H703" s="535"/>
      <c r="I703" s="5"/>
      <c r="J703" s="5"/>
      <c r="K703" s="5"/>
      <c r="L703" s="5"/>
      <c r="M703" s="5"/>
      <c r="N703" s="6"/>
      <c r="O703" s="6"/>
      <c r="P703" s="6"/>
    </row>
    <row r="704" spans="1:16" ht="30" hidden="1" customHeight="1">
      <c r="A704" s="813"/>
      <c r="B704" s="827"/>
      <c r="C704" s="811"/>
      <c r="D704" s="50" t="s">
        <v>32</v>
      </c>
      <c r="E704" s="535"/>
      <c r="F704" s="535"/>
      <c r="G704" s="535"/>
      <c r="H704" s="535"/>
      <c r="I704" s="5"/>
      <c r="J704" s="5"/>
      <c r="K704" s="5"/>
      <c r="L704" s="5"/>
      <c r="M704" s="5"/>
      <c r="N704" s="6"/>
      <c r="O704" s="39"/>
      <c r="P704" s="39"/>
    </row>
    <row r="705" spans="1:16" ht="21.75" hidden="1" customHeight="1">
      <c r="A705" s="781" t="s">
        <v>360</v>
      </c>
      <c r="B705" s="824" t="s">
        <v>179</v>
      </c>
      <c r="C705" s="811" t="s">
        <v>263</v>
      </c>
      <c r="D705" s="50" t="s">
        <v>0</v>
      </c>
      <c r="E705" s="535"/>
      <c r="F705" s="535"/>
      <c r="G705" s="535"/>
      <c r="H705" s="535"/>
      <c r="I705" s="5"/>
      <c r="J705" s="5"/>
      <c r="K705" s="5"/>
      <c r="L705" s="5"/>
      <c r="M705" s="5"/>
      <c r="N705" s="6"/>
      <c r="O705" s="806"/>
      <c r="P705" s="806"/>
    </row>
    <row r="706" spans="1:16" ht="15.75" hidden="1" customHeight="1">
      <c r="A706" s="781"/>
      <c r="B706" s="826"/>
      <c r="C706" s="811"/>
      <c r="D706" s="50" t="s">
        <v>30</v>
      </c>
      <c r="E706" s="535"/>
      <c r="F706" s="535"/>
      <c r="G706" s="535"/>
      <c r="H706" s="535"/>
      <c r="I706" s="5"/>
      <c r="J706" s="5"/>
      <c r="K706" s="5"/>
      <c r="L706" s="5"/>
      <c r="M706" s="5"/>
      <c r="N706" s="6"/>
      <c r="O706" s="189"/>
      <c r="P706" s="39"/>
    </row>
    <row r="707" spans="1:16" ht="18.75" hidden="1" customHeight="1">
      <c r="A707" s="781"/>
      <c r="B707" s="826"/>
      <c r="C707" s="811"/>
      <c r="D707" s="50" t="s">
        <v>31</v>
      </c>
      <c r="E707" s="535"/>
      <c r="F707" s="535"/>
      <c r="G707" s="535"/>
      <c r="H707" s="535"/>
      <c r="I707" s="5"/>
      <c r="J707" s="5"/>
      <c r="K707" s="5"/>
      <c r="L707" s="5"/>
      <c r="M707" s="5"/>
      <c r="N707" s="6"/>
      <c r="O707" s="189"/>
      <c r="P707" s="39"/>
    </row>
    <row r="708" spans="1:16" ht="32.25" hidden="1" customHeight="1">
      <c r="A708" s="781"/>
      <c r="B708" s="826"/>
      <c r="C708" s="811"/>
      <c r="D708" s="50" t="s">
        <v>34</v>
      </c>
      <c r="E708" s="535"/>
      <c r="F708" s="535"/>
      <c r="G708" s="535"/>
      <c r="H708" s="535"/>
      <c r="I708" s="5"/>
      <c r="J708" s="5"/>
      <c r="K708" s="5"/>
      <c r="L708" s="5"/>
      <c r="M708" s="5"/>
      <c r="N708" s="6"/>
      <c r="O708" s="189"/>
      <c r="P708" s="39"/>
    </row>
    <row r="709" spans="1:16" ht="25.5" hidden="1" customHeight="1">
      <c r="A709" s="782"/>
      <c r="B709" s="827"/>
      <c r="C709" s="811"/>
      <c r="D709" s="50" t="s">
        <v>32</v>
      </c>
      <c r="E709" s="535"/>
      <c r="F709" s="535"/>
      <c r="G709" s="535"/>
      <c r="H709" s="535"/>
      <c r="I709" s="5"/>
      <c r="J709" s="5"/>
      <c r="K709" s="5"/>
      <c r="L709" s="5"/>
      <c r="M709" s="5"/>
      <c r="N709" s="6"/>
      <c r="O709" s="189"/>
      <c r="P709" s="39"/>
    </row>
    <row r="710" spans="1:16" ht="34.5" hidden="1" customHeight="1">
      <c r="A710" s="781" t="s">
        <v>361</v>
      </c>
      <c r="B710" s="219" t="s">
        <v>180</v>
      </c>
      <c r="C710" s="811" t="s">
        <v>264</v>
      </c>
      <c r="D710" s="50" t="s">
        <v>0</v>
      </c>
      <c r="E710" s="535"/>
      <c r="F710" s="535"/>
      <c r="G710" s="535"/>
      <c r="H710" s="535"/>
      <c r="I710" s="5"/>
      <c r="J710" s="5"/>
      <c r="K710" s="5"/>
      <c r="L710" s="5"/>
      <c r="M710" s="5"/>
      <c r="N710" s="6"/>
      <c r="O710" s="189"/>
      <c r="P710" s="39"/>
    </row>
    <row r="711" spans="1:16" ht="30" hidden="1" customHeight="1">
      <c r="A711" s="781"/>
      <c r="B711" s="220" t="s">
        <v>181</v>
      </c>
      <c r="C711" s="811"/>
      <c r="D711" s="50" t="s">
        <v>30</v>
      </c>
      <c r="E711" s="535"/>
      <c r="F711" s="535"/>
      <c r="G711" s="535"/>
      <c r="H711" s="535"/>
      <c r="I711" s="5"/>
      <c r="J711" s="5"/>
      <c r="K711" s="5"/>
      <c r="L711" s="5"/>
      <c r="M711" s="5"/>
      <c r="N711" s="6"/>
      <c r="O711" s="189"/>
      <c r="P711" s="39"/>
    </row>
    <row r="712" spans="1:16" ht="32.25" hidden="1" customHeight="1">
      <c r="A712" s="781"/>
      <c r="B712" s="220" t="s">
        <v>229</v>
      </c>
      <c r="C712" s="811"/>
      <c r="D712" s="50" t="s">
        <v>31</v>
      </c>
      <c r="E712" s="535"/>
      <c r="F712" s="535"/>
      <c r="G712" s="535"/>
      <c r="H712" s="535"/>
      <c r="I712" s="5"/>
      <c r="J712" s="5"/>
      <c r="K712" s="5"/>
      <c r="L712" s="5"/>
      <c r="M712" s="5"/>
      <c r="N712" s="6"/>
      <c r="O712" s="6"/>
      <c r="P712" s="39"/>
    </row>
    <row r="713" spans="1:16" ht="29.25" hidden="1" customHeight="1">
      <c r="A713" s="781"/>
      <c r="B713" s="220" t="s">
        <v>184</v>
      </c>
      <c r="C713" s="811"/>
      <c r="D713" s="50" t="s">
        <v>34</v>
      </c>
      <c r="E713" s="535"/>
      <c r="F713" s="535"/>
      <c r="G713" s="535"/>
      <c r="H713" s="535"/>
      <c r="I713" s="5"/>
      <c r="J713" s="5"/>
      <c r="K713" s="5"/>
      <c r="L713" s="5"/>
      <c r="M713" s="5"/>
      <c r="N713" s="6"/>
      <c r="O713" s="189"/>
      <c r="P713" s="39"/>
    </row>
    <row r="714" spans="1:16" ht="27.75" hidden="1" customHeight="1">
      <c r="A714" s="781"/>
      <c r="B714" s="221"/>
      <c r="C714" s="811"/>
      <c r="D714" s="50" t="s">
        <v>32</v>
      </c>
      <c r="E714" s="535"/>
      <c r="F714" s="535"/>
      <c r="G714" s="535"/>
      <c r="H714" s="535"/>
      <c r="I714" s="5"/>
      <c r="J714" s="5"/>
      <c r="K714" s="5"/>
      <c r="L714" s="5"/>
      <c r="M714" s="5"/>
      <c r="N714" s="6"/>
      <c r="O714" s="39"/>
      <c r="P714" s="39"/>
    </row>
    <row r="715" spans="1:16" ht="15.75" hidden="1">
      <c r="A715" s="781" t="s">
        <v>362</v>
      </c>
      <c r="B715" s="835" t="s">
        <v>185</v>
      </c>
      <c r="C715" s="811" t="s">
        <v>262</v>
      </c>
      <c r="D715" s="50" t="s">
        <v>0</v>
      </c>
      <c r="E715" s="535"/>
      <c r="F715" s="535"/>
      <c r="G715" s="535"/>
      <c r="H715" s="535"/>
      <c r="I715" s="5"/>
      <c r="J715" s="5"/>
      <c r="K715" s="5"/>
      <c r="L715" s="5"/>
      <c r="M715" s="5"/>
      <c r="N715" s="6"/>
      <c r="O715" s="105"/>
      <c r="P715" s="804"/>
    </row>
    <row r="716" spans="1:16" ht="18.75" hidden="1" customHeight="1">
      <c r="A716" s="781"/>
      <c r="B716" s="836"/>
      <c r="C716" s="811"/>
      <c r="D716" s="50" t="s">
        <v>30</v>
      </c>
      <c r="E716" s="535"/>
      <c r="F716" s="535"/>
      <c r="G716" s="535"/>
      <c r="H716" s="535"/>
      <c r="I716" s="5"/>
      <c r="J716" s="5"/>
      <c r="K716" s="5"/>
      <c r="L716" s="5"/>
      <c r="M716" s="5"/>
      <c r="N716" s="6"/>
      <c r="O716" s="105"/>
      <c r="P716" s="804"/>
    </row>
    <row r="717" spans="1:16" ht="19.5" hidden="1" customHeight="1">
      <c r="A717" s="781"/>
      <c r="B717" s="836"/>
      <c r="C717" s="811"/>
      <c r="D717" s="50" t="s">
        <v>31</v>
      </c>
      <c r="E717" s="535"/>
      <c r="F717" s="535"/>
      <c r="G717" s="535"/>
      <c r="H717" s="535"/>
      <c r="I717" s="5"/>
      <c r="J717" s="5"/>
      <c r="K717" s="5"/>
      <c r="L717" s="5"/>
      <c r="M717" s="5"/>
      <c r="N717" s="6"/>
      <c r="O717" s="189"/>
      <c r="P717" s="804"/>
    </row>
    <row r="718" spans="1:16" ht="25.5" hidden="1" customHeight="1">
      <c r="A718" s="781"/>
      <c r="B718" s="836"/>
      <c r="C718" s="811"/>
      <c r="D718" s="50" t="s">
        <v>34</v>
      </c>
      <c r="E718" s="535"/>
      <c r="F718" s="535"/>
      <c r="G718" s="535"/>
      <c r="H718" s="535"/>
      <c r="I718" s="5"/>
      <c r="J718" s="5"/>
      <c r="K718" s="5"/>
      <c r="L718" s="5"/>
      <c r="M718" s="5"/>
      <c r="N718" s="6"/>
      <c r="O718" s="189"/>
      <c r="P718" s="816"/>
    </row>
    <row r="719" spans="1:16" ht="36.75" hidden="1" customHeight="1">
      <c r="A719" s="781"/>
      <c r="B719" s="837"/>
      <c r="C719" s="811"/>
      <c r="D719" s="50" t="s">
        <v>32</v>
      </c>
      <c r="E719" s="535"/>
      <c r="F719" s="535"/>
      <c r="G719" s="535"/>
      <c r="H719" s="535"/>
      <c r="I719" s="5"/>
      <c r="J719" s="5"/>
      <c r="K719" s="5"/>
      <c r="L719" s="5"/>
      <c r="M719" s="5"/>
      <c r="N719" s="6"/>
      <c r="O719" s="189"/>
      <c r="P719" s="816"/>
    </row>
    <row r="720" spans="1:16" ht="18.75" hidden="1" customHeight="1">
      <c r="A720" s="568" t="s">
        <v>363</v>
      </c>
      <c r="B720" s="838" t="s">
        <v>230</v>
      </c>
      <c r="C720" s="811"/>
      <c r="D720" s="50" t="s">
        <v>0</v>
      </c>
      <c r="E720" s="535"/>
      <c r="F720" s="535"/>
      <c r="G720" s="535"/>
      <c r="H720" s="535"/>
      <c r="I720" s="122">
        <f>I740+I745+I760</f>
        <v>32</v>
      </c>
      <c r="J720" s="122">
        <f>J740+J745+J760</f>
        <v>39</v>
      </c>
      <c r="K720" s="122">
        <f>K740+K745+K760</f>
        <v>47</v>
      </c>
      <c r="L720" s="122">
        <f>L740+L745+L760</f>
        <v>55</v>
      </c>
      <c r="M720" s="122">
        <f>M740+M745+M760</f>
        <v>55</v>
      </c>
      <c r="N720" s="6"/>
      <c r="O720" s="188"/>
      <c r="P720" s="191"/>
    </row>
    <row r="721" spans="1:16" ht="17.25" hidden="1" customHeight="1">
      <c r="A721" s="568"/>
      <c r="B721" s="838"/>
      <c r="C721" s="811"/>
      <c r="D721" s="50" t="s">
        <v>30</v>
      </c>
      <c r="E721" s="535"/>
      <c r="F721" s="535"/>
      <c r="G721" s="535"/>
      <c r="H721" s="535"/>
      <c r="I721" s="126"/>
      <c r="J721" s="126"/>
      <c r="K721" s="126"/>
      <c r="L721" s="126"/>
      <c r="M721" s="126"/>
      <c r="N721" s="6"/>
      <c r="O721" s="106"/>
      <c r="P721" s="191"/>
    </row>
    <row r="722" spans="1:16" ht="18" hidden="1" customHeight="1">
      <c r="A722" s="568"/>
      <c r="B722" s="838"/>
      <c r="C722" s="811"/>
      <c r="D722" s="50" t="s">
        <v>31</v>
      </c>
      <c r="E722" s="535"/>
      <c r="F722" s="535"/>
      <c r="G722" s="535"/>
      <c r="H722" s="535"/>
      <c r="I722" s="126"/>
      <c r="J722" s="126"/>
      <c r="K722" s="126"/>
      <c r="L722" s="126"/>
      <c r="M722" s="126"/>
      <c r="N722" s="6"/>
      <c r="O722" s="39"/>
      <c r="P722" s="45"/>
    </row>
    <row r="723" spans="1:16" ht="27.75" hidden="1" customHeight="1">
      <c r="A723" s="568"/>
      <c r="B723" s="838"/>
      <c r="C723" s="811"/>
      <c r="D723" s="50" t="s">
        <v>34</v>
      </c>
      <c r="E723" s="535"/>
      <c r="F723" s="535"/>
      <c r="G723" s="535"/>
      <c r="H723" s="535"/>
      <c r="I723" s="114">
        <f>I743+I748+I763</f>
        <v>32</v>
      </c>
      <c r="J723" s="114">
        <f t="shared" ref="J723:M723" si="61">J743+J748+J763</f>
        <v>39</v>
      </c>
      <c r="K723" s="114">
        <f t="shared" si="61"/>
        <v>47</v>
      </c>
      <c r="L723" s="114">
        <f t="shared" si="61"/>
        <v>55</v>
      </c>
      <c r="M723" s="114">
        <f t="shared" si="61"/>
        <v>55</v>
      </c>
      <c r="N723" s="6"/>
      <c r="O723" s="107"/>
      <c r="P723" s="45"/>
    </row>
    <row r="724" spans="1:16" ht="27" hidden="1" customHeight="1">
      <c r="A724" s="568"/>
      <c r="B724" s="838"/>
      <c r="C724" s="811"/>
      <c r="D724" s="50" t="s">
        <v>32</v>
      </c>
      <c r="E724" s="535"/>
      <c r="F724" s="535"/>
      <c r="G724" s="535"/>
      <c r="H724" s="535"/>
      <c r="I724" s="126"/>
      <c r="J724" s="126"/>
      <c r="K724" s="126"/>
      <c r="L724" s="126"/>
      <c r="M724" s="126"/>
      <c r="N724" s="6"/>
      <c r="O724" s="757"/>
      <c r="P724" s="191"/>
    </row>
    <row r="725" spans="1:16" ht="17.25" hidden="1" customHeight="1">
      <c r="A725" s="813" t="s">
        <v>364</v>
      </c>
      <c r="B725" s="839" t="s">
        <v>223</v>
      </c>
      <c r="C725" s="811" t="s">
        <v>276</v>
      </c>
      <c r="D725" s="50" t="s">
        <v>0</v>
      </c>
      <c r="E725" s="535"/>
      <c r="F725" s="535"/>
      <c r="G725" s="535"/>
      <c r="H725" s="535"/>
      <c r="I725" s="126"/>
      <c r="J725" s="126"/>
      <c r="K725" s="126"/>
      <c r="L725" s="126"/>
      <c r="M725" s="126"/>
      <c r="N725" s="6"/>
      <c r="O725" s="757"/>
      <c r="P725" s="191"/>
    </row>
    <row r="726" spans="1:16" ht="21" hidden="1" customHeight="1">
      <c r="A726" s="813"/>
      <c r="B726" s="839"/>
      <c r="C726" s="811"/>
      <c r="D726" s="50" t="s">
        <v>30</v>
      </c>
      <c r="E726" s="535"/>
      <c r="F726" s="535"/>
      <c r="G726" s="535"/>
      <c r="H726" s="535"/>
      <c r="I726" s="126"/>
      <c r="J726" s="126"/>
      <c r="K726" s="126"/>
      <c r="L726" s="126"/>
      <c r="M726" s="126"/>
      <c r="N726" s="6"/>
      <c r="O726" s="757"/>
      <c r="P726" s="191"/>
    </row>
    <row r="727" spans="1:16" ht="20.25" hidden="1" customHeight="1">
      <c r="A727" s="813"/>
      <c r="B727" s="839"/>
      <c r="C727" s="811"/>
      <c r="D727" s="50" t="s">
        <v>31</v>
      </c>
      <c r="E727" s="535"/>
      <c r="F727" s="535"/>
      <c r="G727" s="535"/>
      <c r="H727" s="535"/>
      <c r="I727" s="126"/>
      <c r="J727" s="126"/>
      <c r="K727" s="126"/>
      <c r="L727" s="126"/>
      <c r="M727" s="126"/>
      <c r="N727" s="6"/>
      <c r="O727" s="757"/>
      <c r="P727" s="816"/>
    </row>
    <row r="728" spans="1:16" ht="25.5" hidden="1" customHeight="1">
      <c r="A728" s="813"/>
      <c r="B728" s="839"/>
      <c r="C728" s="811"/>
      <c r="D728" s="50" t="s">
        <v>34</v>
      </c>
      <c r="E728" s="535"/>
      <c r="F728" s="535"/>
      <c r="G728" s="535"/>
      <c r="H728" s="535"/>
      <c r="I728" s="126"/>
      <c r="J728" s="126"/>
      <c r="K728" s="126"/>
      <c r="L728" s="126"/>
      <c r="M728" s="126"/>
      <c r="N728" s="6"/>
      <c r="O728" s="757"/>
      <c r="P728" s="816"/>
    </row>
    <row r="729" spans="1:16" ht="27.75" hidden="1" customHeight="1">
      <c r="A729" s="813"/>
      <c r="B729" s="835"/>
      <c r="C729" s="811"/>
      <c r="D729" s="50" t="s">
        <v>32</v>
      </c>
      <c r="E729" s="535"/>
      <c r="F729" s="535"/>
      <c r="G729" s="535"/>
      <c r="H729" s="535"/>
      <c r="I729" s="126"/>
      <c r="J729" s="126"/>
      <c r="K729" s="126"/>
      <c r="L729" s="126"/>
      <c r="M729" s="126"/>
      <c r="N729" s="6"/>
      <c r="O729" s="757"/>
      <c r="P729" s="191"/>
    </row>
    <row r="730" spans="1:16" ht="28.5" hidden="1" customHeight="1">
      <c r="A730" s="813" t="s">
        <v>365</v>
      </c>
      <c r="B730" s="219" t="s">
        <v>186</v>
      </c>
      <c r="C730" s="825" t="s">
        <v>277</v>
      </c>
      <c r="D730" s="50" t="s">
        <v>0</v>
      </c>
      <c r="E730" s="535"/>
      <c r="F730" s="535"/>
      <c r="G730" s="535"/>
      <c r="H730" s="535"/>
      <c r="I730" s="126"/>
      <c r="J730" s="126"/>
      <c r="K730" s="126"/>
      <c r="L730" s="126"/>
      <c r="M730" s="126"/>
      <c r="N730" s="6"/>
      <c r="O730" s="757"/>
      <c r="P730" s="820"/>
    </row>
    <row r="731" spans="1:16" ht="19.5" hidden="1" customHeight="1">
      <c r="A731" s="813"/>
      <c r="B731" s="220" t="s">
        <v>187</v>
      </c>
      <c r="C731" s="825"/>
      <c r="D731" s="50" t="s">
        <v>30</v>
      </c>
      <c r="E731" s="535"/>
      <c r="F731" s="535"/>
      <c r="G731" s="535"/>
      <c r="H731" s="535"/>
      <c r="I731" s="126"/>
      <c r="J731" s="126"/>
      <c r="K731" s="126"/>
      <c r="L731" s="126"/>
      <c r="M731" s="126"/>
      <c r="N731" s="6"/>
      <c r="O731" s="757"/>
      <c r="P731" s="820"/>
    </row>
    <row r="732" spans="1:16" ht="17.25" hidden="1" customHeight="1">
      <c r="A732" s="813"/>
      <c r="B732" s="220" t="s">
        <v>188</v>
      </c>
      <c r="C732" s="825"/>
      <c r="D732" s="50" t="s">
        <v>31</v>
      </c>
      <c r="E732" s="535"/>
      <c r="F732" s="535"/>
      <c r="G732" s="535"/>
      <c r="H732" s="535"/>
      <c r="I732" s="126"/>
      <c r="J732" s="126"/>
      <c r="K732" s="126"/>
      <c r="L732" s="126"/>
      <c r="M732" s="126"/>
      <c r="N732" s="6"/>
      <c r="O732" s="757"/>
      <c r="P732" s="172"/>
    </row>
    <row r="733" spans="1:16" ht="26.25" hidden="1" customHeight="1">
      <c r="A733" s="813"/>
      <c r="B733" s="220"/>
      <c r="C733" s="825"/>
      <c r="D733" s="50" t="s">
        <v>34</v>
      </c>
      <c r="E733" s="535"/>
      <c r="F733" s="535"/>
      <c r="G733" s="535"/>
      <c r="H733" s="535"/>
      <c r="I733" s="126"/>
      <c r="J733" s="126"/>
      <c r="K733" s="57"/>
      <c r="L733" s="126"/>
      <c r="M733" s="126"/>
      <c r="N733" s="6"/>
      <c r="O733" s="189"/>
      <c r="P733" s="820"/>
    </row>
    <row r="734" spans="1:16" ht="24" hidden="1" customHeight="1">
      <c r="A734" s="813"/>
      <c r="B734" s="221"/>
      <c r="C734" s="825"/>
      <c r="D734" s="50" t="s">
        <v>32</v>
      </c>
      <c r="E734" s="535"/>
      <c r="F734" s="535"/>
      <c r="G734" s="535"/>
      <c r="H734" s="535"/>
      <c r="I734" s="126"/>
      <c r="J734" s="126"/>
      <c r="K734" s="127"/>
      <c r="L734" s="126"/>
      <c r="M734" s="126"/>
      <c r="N734" s="6"/>
      <c r="O734" s="189"/>
      <c r="P734" s="820"/>
    </row>
    <row r="735" spans="1:16" ht="19.5" hidden="1" customHeight="1">
      <c r="A735" s="813" t="s">
        <v>366</v>
      </c>
      <c r="B735" s="832" t="s">
        <v>189</v>
      </c>
      <c r="C735" s="811" t="s">
        <v>282</v>
      </c>
      <c r="D735" s="50" t="s">
        <v>0</v>
      </c>
      <c r="E735" s="535"/>
      <c r="F735" s="535"/>
      <c r="G735" s="535"/>
      <c r="H735" s="535"/>
      <c r="I735" s="126"/>
      <c r="J735" s="126"/>
      <c r="K735" s="127"/>
      <c r="L735" s="126"/>
      <c r="M735" s="126"/>
      <c r="N735" s="6"/>
      <c r="O735" s="189"/>
      <c r="P735" s="820"/>
    </row>
    <row r="736" spans="1:16" ht="13.5" hidden="1" customHeight="1">
      <c r="A736" s="813"/>
      <c r="B736" s="833"/>
      <c r="C736" s="811"/>
      <c r="D736" s="50" t="s">
        <v>30</v>
      </c>
      <c r="E736" s="535"/>
      <c r="F736" s="535"/>
      <c r="G736" s="535"/>
      <c r="H736" s="535"/>
      <c r="I736" s="126"/>
      <c r="J736" s="126"/>
      <c r="K736" s="127"/>
      <c r="L736" s="126"/>
      <c r="M736" s="126"/>
      <c r="N736" s="6"/>
      <c r="O736" s="189"/>
      <c r="P736" s="172"/>
    </row>
    <row r="737" spans="1:16" ht="14.25" hidden="1" customHeight="1">
      <c r="A737" s="813"/>
      <c r="B737" s="833"/>
      <c r="C737" s="811"/>
      <c r="D737" s="50" t="s">
        <v>31</v>
      </c>
      <c r="E737" s="535"/>
      <c r="F737" s="535"/>
      <c r="G737" s="535"/>
      <c r="H737" s="535"/>
      <c r="I737" s="126"/>
      <c r="J737" s="126"/>
      <c r="K737" s="127"/>
      <c r="L737" s="126"/>
      <c r="M737" s="126"/>
      <c r="N737" s="6"/>
      <c r="O737" s="189"/>
      <c r="P737" s="172"/>
    </row>
    <row r="738" spans="1:16" ht="27.75" hidden="1" customHeight="1">
      <c r="A738" s="813"/>
      <c r="B738" s="833"/>
      <c r="C738" s="811"/>
      <c r="D738" s="50" t="s">
        <v>34</v>
      </c>
      <c r="E738" s="535"/>
      <c r="F738" s="535"/>
      <c r="G738" s="535"/>
      <c r="H738" s="535"/>
      <c r="I738" s="126"/>
      <c r="J738" s="126"/>
      <c r="K738" s="127"/>
      <c r="L738" s="126"/>
      <c r="M738" s="126"/>
      <c r="N738" s="6"/>
      <c r="O738" s="177"/>
      <c r="P738" s="177"/>
    </row>
    <row r="739" spans="1:16" ht="25.5" hidden="1" customHeight="1">
      <c r="A739" s="813"/>
      <c r="B739" s="834"/>
      <c r="C739" s="811"/>
      <c r="D739" s="50" t="s">
        <v>32</v>
      </c>
      <c r="E739" s="535"/>
      <c r="F739" s="535"/>
      <c r="G739" s="535"/>
      <c r="H739" s="535"/>
      <c r="I739" s="126"/>
      <c r="J739" s="126"/>
      <c r="K739" s="57"/>
      <c r="L739" s="126"/>
      <c r="M739" s="126"/>
      <c r="N739" s="6"/>
      <c r="O739" s="108"/>
      <c r="P739" s="108"/>
    </row>
    <row r="740" spans="1:16" ht="16.5" hidden="1" customHeight="1">
      <c r="A740" s="813" t="s">
        <v>367</v>
      </c>
      <c r="B740" s="835" t="s">
        <v>191</v>
      </c>
      <c r="C740" s="825" t="s">
        <v>192</v>
      </c>
      <c r="D740" s="50" t="s">
        <v>0</v>
      </c>
      <c r="E740" s="535"/>
      <c r="F740" s="535"/>
      <c r="G740" s="535"/>
      <c r="H740" s="535"/>
      <c r="I740" s="114">
        <f>I743</f>
        <v>6</v>
      </c>
      <c r="J740" s="114">
        <f>J743</f>
        <v>7</v>
      </c>
      <c r="K740" s="114">
        <f>K743</f>
        <v>9</v>
      </c>
      <c r="L740" s="114">
        <f>L743</f>
        <v>10</v>
      </c>
      <c r="M740" s="114">
        <f>M743</f>
        <v>10</v>
      </c>
      <c r="N740" s="6"/>
      <c r="O740" s="177"/>
      <c r="P740" s="176"/>
    </row>
    <row r="741" spans="1:16" ht="21" hidden="1" customHeight="1">
      <c r="A741" s="813"/>
      <c r="B741" s="836"/>
      <c r="C741" s="825"/>
      <c r="D741" s="50" t="s">
        <v>30</v>
      </c>
      <c r="E741" s="535"/>
      <c r="F741" s="535"/>
      <c r="G741" s="535"/>
      <c r="H741" s="535"/>
      <c r="I741" s="126"/>
      <c r="J741" s="126"/>
      <c r="K741" s="127"/>
      <c r="L741" s="126"/>
      <c r="M741" s="126"/>
      <c r="N741" s="6"/>
      <c r="O741" s="105"/>
      <c r="P741" s="172"/>
    </row>
    <row r="742" spans="1:16" ht="15.75" hidden="1" customHeight="1">
      <c r="A742" s="813"/>
      <c r="B742" s="836"/>
      <c r="C742" s="825"/>
      <c r="D742" s="50" t="s">
        <v>31</v>
      </c>
      <c r="E742" s="535"/>
      <c r="F742" s="535"/>
      <c r="G742" s="535"/>
      <c r="H742" s="535"/>
      <c r="I742" s="126"/>
      <c r="J742" s="126"/>
      <c r="K742" s="127"/>
      <c r="L742" s="126"/>
      <c r="M742" s="126"/>
      <c r="N742" s="6"/>
      <c r="O742" s="189"/>
      <c r="P742" s="173"/>
    </row>
    <row r="743" spans="1:16" ht="26.25" hidden="1" customHeight="1">
      <c r="A743" s="813"/>
      <c r="B743" s="65"/>
      <c r="C743" s="825"/>
      <c r="D743" s="50" t="s">
        <v>34</v>
      </c>
      <c r="E743" s="535"/>
      <c r="F743" s="535"/>
      <c r="G743" s="535"/>
      <c r="H743" s="535"/>
      <c r="I743" s="114">
        <f>'форма  ,2025 февраль 25 '!H269</f>
        <v>6</v>
      </c>
      <c r="J743" s="114">
        <v>7</v>
      </c>
      <c r="K743" s="114">
        <v>9</v>
      </c>
      <c r="L743" s="114">
        <v>10</v>
      </c>
      <c r="M743" s="114">
        <v>10</v>
      </c>
      <c r="N743" s="6"/>
      <c r="O743" s="189"/>
      <c r="P743" s="172"/>
    </row>
    <row r="744" spans="1:16" ht="24" hidden="1" customHeight="1">
      <c r="A744" s="813"/>
      <c r="B744" s="66"/>
      <c r="C744" s="825"/>
      <c r="D744" s="50" t="s">
        <v>32</v>
      </c>
      <c r="E744" s="535"/>
      <c r="F744" s="535"/>
      <c r="G744" s="535"/>
      <c r="H744" s="535"/>
      <c r="I744" s="114"/>
      <c r="J744" s="114"/>
      <c r="K744" s="124"/>
      <c r="L744" s="114"/>
      <c r="M744" s="114"/>
      <c r="N744" s="6"/>
      <c r="O744" s="6"/>
      <c r="P744" s="6"/>
    </row>
    <row r="745" spans="1:16" ht="18.75" hidden="1" customHeight="1">
      <c r="A745" s="813" t="s">
        <v>368</v>
      </c>
      <c r="B745" s="835" t="s">
        <v>193</v>
      </c>
      <c r="C745" s="825" t="s">
        <v>194</v>
      </c>
      <c r="D745" s="50" t="s">
        <v>0</v>
      </c>
      <c r="E745" s="535"/>
      <c r="F745" s="535"/>
      <c r="G745" s="535"/>
      <c r="H745" s="535"/>
      <c r="I745" s="114">
        <f>I748</f>
        <v>6</v>
      </c>
      <c r="J745" s="114">
        <f>J748</f>
        <v>8</v>
      </c>
      <c r="K745" s="114">
        <f>K748</f>
        <v>10</v>
      </c>
      <c r="L745" s="114">
        <f>L748</f>
        <v>12</v>
      </c>
      <c r="M745" s="114">
        <f>M748</f>
        <v>12</v>
      </c>
      <c r="N745" s="6"/>
      <c r="O745" s="6"/>
      <c r="P745" s="6"/>
    </row>
    <row r="746" spans="1:16" ht="15" hidden="1" customHeight="1">
      <c r="A746" s="813"/>
      <c r="B746" s="836"/>
      <c r="C746" s="825"/>
      <c r="D746" s="50" t="s">
        <v>30</v>
      </c>
      <c r="E746" s="535"/>
      <c r="F746" s="535"/>
      <c r="G746" s="535"/>
      <c r="H746" s="535"/>
      <c r="I746" s="114"/>
      <c r="J746" s="114"/>
      <c r="K746" s="123"/>
      <c r="L746" s="114"/>
      <c r="M746" s="114"/>
      <c r="N746" s="6"/>
      <c r="O746" s="6"/>
      <c r="P746" s="6"/>
    </row>
    <row r="747" spans="1:16" ht="13.5" hidden="1" customHeight="1">
      <c r="A747" s="813"/>
      <c r="B747" s="836"/>
      <c r="C747" s="825"/>
      <c r="D747" s="50" t="s">
        <v>31</v>
      </c>
      <c r="E747" s="535"/>
      <c r="F747" s="535"/>
      <c r="G747" s="535"/>
      <c r="H747" s="535"/>
      <c r="I747" s="114"/>
      <c r="J747" s="114"/>
      <c r="K747" s="123"/>
      <c r="L747" s="114"/>
      <c r="M747" s="114"/>
      <c r="N747" s="6"/>
      <c r="O747" s="6"/>
      <c r="P747" s="6"/>
    </row>
    <row r="748" spans="1:16" ht="25.5" hidden="1" customHeight="1">
      <c r="A748" s="813"/>
      <c r="B748" s="836"/>
      <c r="C748" s="825"/>
      <c r="D748" s="50" t="s">
        <v>34</v>
      </c>
      <c r="E748" s="535"/>
      <c r="F748" s="535"/>
      <c r="G748" s="535"/>
      <c r="H748" s="535"/>
      <c r="I748" s="114">
        <v>6</v>
      </c>
      <c r="J748" s="114">
        <v>8</v>
      </c>
      <c r="K748" s="114">
        <v>10</v>
      </c>
      <c r="L748" s="114">
        <v>12</v>
      </c>
      <c r="M748" s="114">
        <v>12</v>
      </c>
      <c r="N748" s="6"/>
      <c r="O748" s="6"/>
      <c r="P748" s="6"/>
    </row>
    <row r="749" spans="1:16" ht="26.25" hidden="1" customHeight="1">
      <c r="A749" s="813"/>
      <c r="B749" s="837"/>
      <c r="C749" s="825"/>
      <c r="D749" s="50" t="s">
        <v>32</v>
      </c>
      <c r="E749" s="535"/>
      <c r="F749" s="535"/>
      <c r="G749" s="535"/>
      <c r="H749" s="535"/>
      <c r="I749" s="114"/>
      <c r="J749" s="114"/>
      <c r="K749" s="124"/>
      <c r="L749" s="114"/>
      <c r="M749" s="114"/>
      <c r="N749" s="6"/>
      <c r="O749" s="6"/>
      <c r="P749" s="6"/>
    </row>
    <row r="750" spans="1:16" ht="49.5" hidden="1" customHeight="1">
      <c r="A750" s="813" t="s">
        <v>369</v>
      </c>
      <c r="B750" s="222" t="s">
        <v>195</v>
      </c>
      <c r="C750" s="825" t="s">
        <v>283</v>
      </c>
      <c r="D750" s="50" t="s">
        <v>0</v>
      </c>
      <c r="E750" s="535"/>
      <c r="F750" s="535"/>
      <c r="G750" s="535"/>
      <c r="H750" s="535"/>
      <c r="I750" s="114"/>
      <c r="J750" s="114"/>
      <c r="K750" s="123"/>
      <c r="L750" s="114"/>
      <c r="M750" s="114"/>
      <c r="N750" s="6"/>
      <c r="O750" s="6"/>
      <c r="P750" s="6"/>
    </row>
    <row r="751" spans="1:16" ht="17.25" hidden="1" customHeight="1">
      <c r="A751" s="813"/>
      <c r="B751" s="223" t="s">
        <v>196</v>
      </c>
      <c r="C751" s="825"/>
      <c r="D751" s="50" t="s">
        <v>30</v>
      </c>
      <c r="E751" s="535"/>
      <c r="F751" s="535"/>
      <c r="G751" s="535"/>
      <c r="H751" s="535"/>
      <c r="I751" s="68" t="s">
        <v>128</v>
      </c>
      <c r="J751" s="68"/>
      <c r="K751" s="71"/>
      <c r="L751" s="68"/>
      <c r="M751" s="68"/>
      <c r="N751" s="6"/>
      <c r="O751" s="6"/>
      <c r="P751" s="6"/>
    </row>
    <row r="752" spans="1:16" ht="18" hidden="1" customHeight="1">
      <c r="A752" s="813"/>
      <c r="B752" s="223" t="s">
        <v>197</v>
      </c>
      <c r="C752" s="825"/>
      <c r="D752" s="50" t="s">
        <v>31</v>
      </c>
      <c r="E752" s="535"/>
      <c r="F752" s="535"/>
      <c r="G752" s="535"/>
      <c r="H752" s="535"/>
      <c r="I752" s="68"/>
      <c r="J752" s="68"/>
      <c r="K752" s="72"/>
      <c r="L752" s="68"/>
      <c r="M752" s="68"/>
      <c r="N752" s="6"/>
      <c r="O752" s="6"/>
      <c r="P752" s="6"/>
    </row>
    <row r="753" spans="1:16" ht="30" hidden="1" customHeight="1">
      <c r="A753" s="813"/>
      <c r="B753" s="223" t="s">
        <v>198</v>
      </c>
      <c r="C753" s="825"/>
      <c r="D753" s="50" t="s">
        <v>34</v>
      </c>
      <c r="E753" s="535"/>
      <c r="F753" s="535"/>
      <c r="G753" s="535"/>
      <c r="H753" s="535"/>
      <c r="I753" s="68"/>
      <c r="J753" s="68"/>
      <c r="K753" s="72"/>
      <c r="L753" s="68"/>
      <c r="M753" s="68"/>
      <c r="N753" s="6"/>
      <c r="O753" s="6"/>
      <c r="P753" s="6"/>
    </row>
    <row r="754" spans="1:16" ht="26.25" hidden="1" customHeight="1">
      <c r="A754" s="813"/>
      <c r="B754" s="224" t="s">
        <v>199</v>
      </c>
      <c r="C754" s="825"/>
      <c r="D754" s="50" t="s">
        <v>32</v>
      </c>
      <c r="E754" s="535"/>
      <c r="F754" s="535"/>
      <c r="G754" s="535"/>
      <c r="H754" s="535"/>
      <c r="I754" s="68"/>
      <c r="J754" s="68"/>
      <c r="K754" s="73"/>
      <c r="L754" s="68"/>
      <c r="M754" s="68"/>
      <c r="N754" s="6"/>
      <c r="O754" s="6"/>
      <c r="P754" s="6"/>
    </row>
    <row r="755" spans="1:16" ht="21" hidden="1" customHeight="1">
      <c r="A755" s="813" t="s">
        <v>370</v>
      </c>
      <c r="B755" s="839" t="s">
        <v>233</v>
      </c>
      <c r="C755" s="811" t="s">
        <v>204</v>
      </c>
      <c r="D755" s="50" t="s">
        <v>0</v>
      </c>
      <c r="E755" s="535"/>
      <c r="F755" s="535"/>
      <c r="G755" s="535"/>
      <c r="H755" s="535"/>
      <c r="I755" s="68"/>
      <c r="J755" s="68"/>
      <c r="K755" s="71"/>
      <c r="L755" s="68"/>
      <c r="M755" s="68"/>
      <c r="N755" s="6"/>
      <c r="O755" s="6"/>
      <c r="P755" s="6"/>
    </row>
    <row r="756" spans="1:16" ht="21.75" hidden="1" customHeight="1">
      <c r="A756" s="813"/>
      <c r="B756" s="839"/>
      <c r="C756" s="811"/>
      <c r="D756" s="50" t="s">
        <v>30</v>
      </c>
      <c r="E756" s="535"/>
      <c r="F756" s="535"/>
      <c r="G756" s="535"/>
      <c r="H756" s="535"/>
      <c r="I756" s="68"/>
      <c r="J756" s="68"/>
      <c r="K756" s="71"/>
      <c r="L756" s="68"/>
      <c r="M756" s="68"/>
      <c r="N756" s="6"/>
      <c r="O756" s="6"/>
      <c r="P756" s="6"/>
    </row>
    <row r="757" spans="1:16" ht="19.5" hidden="1" customHeight="1">
      <c r="A757" s="813"/>
      <c r="B757" s="839"/>
      <c r="C757" s="811"/>
      <c r="D757" s="50" t="s">
        <v>31</v>
      </c>
      <c r="E757" s="535"/>
      <c r="F757" s="535"/>
      <c r="G757" s="535"/>
      <c r="H757" s="535"/>
      <c r="I757" s="68"/>
      <c r="J757" s="68"/>
      <c r="K757" s="72"/>
      <c r="L757" s="68"/>
      <c r="M757" s="68"/>
      <c r="N757" s="6"/>
      <c r="O757" s="6"/>
      <c r="P757" s="6"/>
    </row>
    <row r="758" spans="1:16" ht="18.75" hidden="1" customHeight="1">
      <c r="A758" s="813"/>
      <c r="B758" s="839"/>
      <c r="C758" s="811"/>
      <c r="D758" s="50" t="s">
        <v>34</v>
      </c>
      <c r="E758" s="535"/>
      <c r="F758" s="535"/>
      <c r="G758" s="535"/>
      <c r="H758" s="535"/>
      <c r="I758" s="68"/>
      <c r="J758" s="68"/>
      <c r="K758" s="72"/>
      <c r="L758" s="68"/>
      <c r="M758" s="68"/>
      <c r="N758" s="6"/>
      <c r="O758" s="6"/>
      <c r="P758" s="6"/>
    </row>
    <row r="759" spans="1:16" ht="30" hidden="1" customHeight="1">
      <c r="A759" s="813"/>
      <c r="B759" s="839"/>
      <c r="C759" s="811"/>
      <c r="D759" s="50" t="s">
        <v>32</v>
      </c>
      <c r="E759" s="535"/>
      <c r="F759" s="535"/>
      <c r="G759" s="535"/>
      <c r="H759" s="535"/>
      <c r="I759" s="68"/>
      <c r="J759" s="68"/>
      <c r="K759" s="73"/>
      <c r="L759" s="68"/>
      <c r="M759" s="68"/>
      <c r="N759" s="6"/>
      <c r="O759" s="6"/>
      <c r="P759" s="6"/>
    </row>
    <row r="760" spans="1:16" ht="16.5" hidden="1" customHeight="1">
      <c r="A760" s="813" t="s">
        <v>371</v>
      </c>
      <c r="B760" s="801" t="s">
        <v>205</v>
      </c>
      <c r="C760" s="811" t="s">
        <v>204</v>
      </c>
      <c r="D760" s="50" t="s">
        <v>0</v>
      </c>
      <c r="E760" s="535"/>
      <c r="F760" s="535"/>
      <c r="G760" s="535"/>
      <c r="H760" s="535"/>
      <c r="I760" s="114">
        <f>I763</f>
        <v>20</v>
      </c>
      <c r="J760" s="114">
        <f>J763</f>
        <v>24</v>
      </c>
      <c r="K760" s="114">
        <f>K763</f>
        <v>28</v>
      </c>
      <c r="L760" s="114">
        <f>L763</f>
        <v>33</v>
      </c>
      <c r="M760" s="114">
        <f>M763</f>
        <v>33</v>
      </c>
      <c r="N760" s="6"/>
      <c r="O760" s="6"/>
      <c r="P760" s="6"/>
    </row>
    <row r="761" spans="1:16" ht="18" hidden="1" customHeight="1">
      <c r="A761" s="813"/>
      <c r="B761" s="801"/>
      <c r="C761" s="811"/>
      <c r="D761" s="50" t="s">
        <v>30</v>
      </c>
      <c r="E761" s="535"/>
      <c r="F761" s="535"/>
      <c r="G761" s="535"/>
      <c r="H761" s="535"/>
      <c r="I761" s="114"/>
      <c r="J761" s="114"/>
      <c r="K761" s="123"/>
      <c r="L761" s="114"/>
      <c r="M761" s="114"/>
      <c r="N761" s="6"/>
      <c r="O761" s="6"/>
      <c r="P761" s="6"/>
    </row>
    <row r="762" spans="1:16" ht="15.75" hidden="1" customHeight="1">
      <c r="A762" s="813"/>
      <c r="B762" s="801"/>
      <c r="C762" s="811"/>
      <c r="D762" s="50" t="s">
        <v>31</v>
      </c>
      <c r="E762" s="535"/>
      <c r="F762" s="535"/>
      <c r="G762" s="535"/>
      <c r="H762" s="535"/>
      <c r="I762" s="114"/>
      <c r="J762" s="114"/>
      <c r="K762" s="123"/>
      <c r="L762" s="114"/>
      <c r="M762" s="114"/>
      <c r="N762" s="6"/>
      <c r="O762" s="6"/>
      <c r="P762" s="6"/>
    </row>
    <row r="763" spans="1:16" ht="27" hidden="1" customHeight="1">
      <c r="A763" s="813"/>
      <c r="B763" s="801"/>
      <c r="C763" s="811"/>
      <c r="D763" s="50" t="s">
        <v>34</v>
      </c>
      <c r="E763" s="535"/>
      <c r="F763" s="535"/>
      <c r="G763" s="535"/>
      <c r="H763" s="535"/>
      <c r="I763" s="114">
        <f>'форма  ,2025 февраль 25 '!H280</f>
        <v>20</v>
      </c>
      <c r="J763" s="114">
        <v>24</v>
      </c>
      <c r="K763" s="114">
        <v>28</v>
      </c>
      <c r="L763" s="114">
        <v>33</v>
      </c>
      <c r="M763" s="114">
        <v>33</v>
      </c>
      <c r="N763" s="6"/>
      <c r="O763" s="6"/>
      <c r="P763" s="6"/>
    </row>
    <row r="764" spans="1:16" ht="28.5" hidden="1" customHeight="1">
      <c r="A764" s="813"/>
      <c r="B764" s="801"/>
      <c r="C764" s="811"/>
      <c r="D764" s="50" t="s">
        <v>32</v>
      </c>
      <c r="E764" s="535"/>
      <c r="F764" s="535"/>
      <c r="G764" s="535"/>
      <c r="H764" s="535"/>
      <c r="I764" s="126"/>
      <c r="J764" s="126"/>
      <c r="K764" s="57"/>
      <c r="L764" s="126"/>
      <c r="M764" s="126"/>
      <c r="N764" s="6"/>
      <c r="O764" s="6"/>
      <c r="P764" s="6"/>
    </row>
    <row r="765" spans="1:16" ht="14.25" hidden="1" customHeight="1">
      <c r="A765" s="813" t="s">
        <v>372</v>
      </c>
      <c r="B765" s="840" t="s">
        <v>526</v>
      </c>
      <c r="C765" s="811"/>
      <c r="D765" s="50" t="s">
        <v>0</v>
      </c>
      <c r="E765" s="535"/>
      <c r="F765" s="535"/>
      <c r="G765" s="535"/>
      <c r="H765" s="535"/>
      <c r="I765" s="122">
        <f>I768</f>
        <v>26</v>
      </c>
      <c r="J765" s="122">
        <f>J768</f>
        <v>31</v>
      </c>
      <c r="K765" s="122">
        <f>K768</f>
        <v>37</v>
      </c>
      <c r="L765" s="122">
        <f>L768</f>
        <v>43</v>
      </c>
      <c r="M765" s="122">
        <f>M768</f>
        <v>43</v>
      </c>
      <c r="N765" s="6"/>
      <c r="O765" s="6"/>
      <c r="P765" s="6"/>
    </row>
    <row r="766" spans="1:16" ht="15.75" hidden="1" customHeight="1">
      <c r="A766" s="813"/>
      <c r="B766" s="841"/>
      <c r="C766" s="811"/>
      <c r="D766" s="50" t="s">
        <v>30</v>
      </c>
      <c r="E766" s="535"/>
      <c r="F766" s="535"/>
      <c r="G766" s="535"/>
      <c r="H766" s="535"/>
      <c r="I766" s="114"/>
      <c r="J766" s="114"/>
      <c r="K766" s="123"/>
      <c r="L766" s="114"/>
      <c r="M766" s="114"/>
      <c r="N766" s="6"/>
      <c r="O766" s="6"/>
      <c r="P766" s="6"/>
    </row>
    <row r="767" spans="1:16" ht="18" hidden="1" customHeight="1">
      <c r="A767" s="813"/>
      <c r="B767" s="841"/>
      <c r="C767" s="811"/>
      <c r="D767" s="50" t="s">
        <v>31</v>
      </c>
      <c r="E767" s="535"/>
      <c r="F767" s="535"/>
      <c r="G767" s="535"/>
      <c r="H767" s="535"/>
      <c r="I767" s="114"/>
      <c r="J767" s="114"/>
      <c r="K767" s="123"/>
      <c r="L767" s="114"/>
      <c r="M767" s="114"/>
      <c r="N767" s="6"/>
      <c r="O767" s="6"/>
      <c r="P767" s="6"/>
    </row>
    <row r="768" spans="1:16" ht="28.5" hidden="1" customHeight="1">
      <c r="A768" s="813"/>
      <c r="B768" s="841"/>
      <c r="C768" s="811"/>
      <c r="D768" s="50" t="s">
        <v>34</v>
      </c>
      <c r="E768" s="535"/>
      <c r="F768" s="535"/>
      <c r="G768" s="535"/>
      <c r="H768" s="535"/>
      <c r="I768" s="114">
        <f>I773+I778+I783</f>
        <v>26</v>
      </c>
      <c r="J768" s="114">
        <v>31</v>
      </c>
      <c r="K768" s="114">
        <v>37</v>
      </c>
      <c r="L768" s="114">
        <v>43</v>
      </c>
      <c r="M768" s="114">
        <v>43</v>
      </c>
      <c r="N768" s="6"/>
      <c r="O768" s="6"/>
      <c r="P768" s="6"/>
    </row>
    <row r="769" spans="1:16" ht="29.25" hidden="1" customHeight="1">
      <c r="A769" s="813"/>
      <c r="B769" s="842"/>
      <c r="C769" s="811"/>
      <c r="D769" s="50" t="s">
        <v>32</v>
      </c>
      <c r="E769" s="535"/>
      <c r="F769" s="535"/>
      <c r="G769" s="535"/>
      <c r="H769" s="535"/>
      <c r="I769" s="114"/>
      <c r="J769" s="114"/>
      <c r="K769" s="124"/>
      <c r="L769" s="114"/>
      <c r="M769" s="114"/>
      <c r="N769" s="6"/>
      <c r="O769" s="6"/>
      <c r="P769" s="6"/>
    </row>
    <row r="770" spans="1:16" ht="15.75" hidden="1">
      <c r="A770" s="813" t="s">
        <v>373</v>
      </c>
      <c r="B770" s="843" t="s">
        <v>206</v>
      </c>
      <c r="C770" s="811" t="s">
        <v>265</v>
      </c>
      <c r="D770" s="50" t="s">
        <v>0</v>
      </c>
      <c r="E770" s="535"/>
      <c r="F770" s="535"/>
      <c r="G770" s="535"/>
      <c r="H770" s="535"/>
      <c r="I770" s="114">
        <f>I773</f>
        <v>7</v>
      </c>
      <c r="J770" s="114">
        <f>J773</f>
        <v>8</v>
      </c>
      <c r="K770" s="114">
        <f>K773</f>
        <v>10</v>
      </c>
      <c r="L770" s="114">
        <f>L773</f>
        <v>12</v>
      </c>
      <c r="M770" s="114">
        <f>M773</f>
        <v>12</v>
      </c>
      <c r="N770" s="6"/>
      <c r="O770" s="6"/>
      <c r="P770" s="6"/>
    </row>
    <row r="771" spans="1:16" ht="17.25" hidden="1" customHeight="1">
      <c r="A771" s="813"/>
      <c r="B771" s="844"/>
      <c r="C771" s="811"/>
      <c r="D771" s="50" t="s">
        <v>30</v>
      </c>
      <c r="E771" s="535"/>
      <c r="F771" s="535"/>
      <c r="G771" s="535"/>
      <c r="H771" s="535"/>
      <c r="I771" s="114"/>
      <c r="J771" s="114"/>
      <c r="K771" s="123"/>
      <c r="L771" s="114"/>
      <c r="M771" s="114"/>
      <c r="N771" s="6"/>
      <c r="O771" s="6"/>
      <c r="P771" s="6"/>
    </row>
    <row r="772" spans="1:16" ht="18" hidden="1" customHeight="1">
      <c r="A772" s="813"/>
      <c r="B772" s="844"/>
      <c r="C772" s="811"/>
      <c r="D772" s="50" t="s">
        <v>31</v>
      </c>
      <c r="E772" s="535"/>
      <c r="F772" s="535"/>
      <c r="G772" s="535"/>
      <c r="H772" s="535"/>
      <c r="I772" s="114"/>
      <c r="J772" s="114"/>
      <c r="K772" s="123"/>
      <c r="L772" s="114"/>
      <c r="M772" s="114"/>
      <c r="N772" s="6"/>
      <c r="O772" s="6"/>
      <c r="P772" s="6"/>
    </row>
    <row r="773" spans="1:16" ht="27.75" hidden="1" customHeight="1">
      <c r="A773" s="813"/>
      <c r="B773" s="844"/>
      <c r="C773" s="811"/>
      <c r="D773" s="50" t="s">
        <v>34</v>
      </c>
      <c r="E773" s="535"/>
      <c r="F773" s="535"/>
      <c r="G773" s="535"/>
      <c r="H773" s="535"/>
      <c r="I773" s="114">
        <f>'форма  ,2025 февраль 25 '!H284</f>
        <v>7</v>
      </c>
      <c r="J773" s="114">
        <v>8</v>
      </c>
      <c r="K773" s="114">
        <v>10</v>
      </c>
      <c r="L773" s="114">
        <v>12</v>
      </c>
      <c r="M773" s="114">
        <v>12</v>
      </c>
      <c r="N773" s="6"/>
      <c r="O773" s="6"/>
      <c r="P773" s="6"/>
    </row>
    <row r="774" spans="1:16" ht="27" hidden="1" customHeight="1">
      <c r="A774" s="813"/>
      <c r="B774" s="845"/>
      <c r="C774" s="811"/>
      <c r="D774" s="50" t="s">
        <v>32</v>
      </c>
      <c r="E774" s="535"/>
      <c r="F774" s="535"/>
      <c r="G774" s="535"/>
      <c r="H774" s="535"/>
      <c r="I774" s="114"/>
      <c r="J774" s="114"/>
      <c r="K774" s="124"/>
      <c r="L774" s="114"/>
      <c r="M774" s="114"/>
      <c r="N774" s="6"/>
      <c r="O774" s="6"/>
      <c r="P774" s="6"/>
    </row>
    <row r="775" spans="1:16" ht="15.75" hidden="1" customHeight="1">
      <c r="A775" s="813" t="s">
        <v>374</v>
      </c>
      <c r="B775" s="765" t="s">
        <v>208</v>
      </c>
      <c r="C775" s="811" t="s">
        <v>284</v>
      </c>
      <c r="D775" s="50" t="s">
        <v>0</v>
      </c>
      <c r="E775" s="535"/>
      <c r="F775" s="535"/>
      <c r="G775" s="535"/>
      <c r="H775" s="535"/>
      <c r="I775" s="114">
        <f>I778</f>
        <v>7</v>
      </c>
      <c r="J775" s="114">
        <f>J778</f>
        <v>8</v>
      </c>
      <c r="K775" s="114">
        <f>K778</f>
        <v>10</v>
      </c>
      <c r="L775" s="114">
        <f>L778</f>
        <v>12</v>
      </c>
      <c r="M775" s="114">
        <f>M778</f>
        <v>12</v>
      </c>
      <c r="N775" s="6"/>
      <c r="O775" s="6"/>
      <c r="P775" s="6"/>
    </row>
    <row r="776" spans="1:16" ht="17.25" hidden="1" customHeight="1">
      <c r="A776" s="813"/>
      <c r="B776" s="766"/>
      <c r="C776" s="811"/>
      <c r="D776" s="50" t="s">
        <v>30</v>
      </c>
      <c r="E776" s="535"/>
      <c r="F776" s="535"/>
      <c r="G776" s="535"/>
      <c r="H776" s="535"/>
      <c r="I776" s="114"/>
      <c r="J776" s="114"/>
      <c r="K776" s="123"/>
      <c r="L776" s="114"/>
      <c r="M776" s="114"/>
      <c r="N776" s="6"/>
      <c r="O776" s="6"/>
      <c r="P776" s="6"/>
    </row>
    <row r="777" spans="1:16" ht="18" hidden="1" customHeight="1">
      <c r="A777" s="813"/>
      <c r="B777" s="766"/>
      <c r="C777" s="811"/>
      <c r="D777" s="50" t="s">
        <v>31</v>
      </c>
      <c r="E777" s="535"/>
      <c r="F777" s="535"/>
      <c r="G777" s="535"/>
      <c r="H777" s="535"/>
      <c r="I777" s="114"/>
      <c r="J777" s="114"/>
      <c r="K777" s="123"/>
      <c r="L777" s="114"/>
      <c r="M777" s="114"/>
      <c r="N777" s="6"/>
      <c r="O777" s="6"/>
      <c r="P777" s="6"/>
    </row>
    <row r="778" spans="1:16" ht="26.25" hidden="1" customHeight="1">
      <c r="A778" s="813"/>
      <c r="B778" s="766"/>
      <c r="C778" s="811"/>
      <c r="D778" s="50" t="s">
        <v>34</v>
      </c>
      <c r="E778" s="535"/>
      <c r="F778" s="535"/>
      <c r="G778" s="535"/>
      <c r="H778" s="535"/>
      <c r="I778" s="114">
        <f>'форма  ,2025 февраль 25 '!H287</f>
        <v>7</v>
      </c>
      <c r="J778" s="114">
        <v>8</v>
      </c>
      <c r="K778" s="114">
        <v>10</v>
      </c>
      <c r="L778" s="114">
        <v>12</v>
      </c>
      <c r="M778" s="114">
        <v>12</v>
      </c>
      <c r="N778" s="6"/>
      <c r="O778" s="6"/>
      <c r="P778" s="6"/>
    </row>
    <row r="779" spans="1:16" ht="51" hidden="1" customHeight="1">
      <c r="A779" s="813"/>
      <c r="B779" s="767"/>
      <c r="C779" s="811"/>
      <c r="D779" s="50" t="s">
        <v>32</v>
      </c>
      <c r="E779" s="535"/>
      <c r="F779" s="535"/>
      <c r="G779" s="535"/>
      <c r="H779" s="535"/>
      <c r="I779" s="114"/>
      <c r="J779" s="114"/>
      <c r="K779" s="124"/>
      <c r="L779" s="114"/>
      <c r="M779" s="114"/>
      <c r="N779" s="6"/>
      <c r="O779" s="6"/>
      <c r="P779" s="6"/>
    </row>
    <row r="780" spans="1:16" ht="15" hidden="1" customHeight="1">
      <c r="A780" s="813" t="s">
        <v>375</v>
      </c>
      <c r="B780" s="843" t="s">
        <v>211</v>
      </c>
      <c r="C780" s="811" t="s">
        <v>284</v>
      </c>
      <c r="D780" s="50" t="s">
        <v>0</v>
      </c>
      <c r="E780" s="535"/>
      <c r="F780" s="535"/>
      <c r="G780" s="535"/>
      <c r="H780" s="535"/>
      <c r="I780" s="114">
        <f>I783</f>
        <v>12</v>
      </c>
      <c r="J780" s="114">
        <f>J783</f>
        <v>15</v>
      </c>
      <c r="K780" s="114">
        <f>K783</f>
        <v>17</v>
      </c>
      <c r="L780" s="114">
        <f>L783</f>
        <v>19</v>
      </c>
      <c r="M780" s="114">
        <f>M783</f>
        <v>19</v>
      </c>
      <c r="N780" s="6"/>
      <c r="O780" s="6"/>
      <c r="P780" s="6"/>
    </row>
    <row r="781" spans="1:16" ht="21" hidden="1" customHeight="1">
      <c r="A781" s="813"/>
      <c r="B781" s="844"/>
      <c r="C781" s="811"/>
      <c r="D781" s="50" t="s">
        <v>30</v>
      </c>
      <c r="E781" s="535"/>
      <c r="F781" s="535"/>
      <c r="G781" s="535"/>
      <c r="H781" s="535"/>
      <c r="I781" s="114"/>
      <c r="J781" s="114"/>
      <c r="K781" s="123"/>
      <c r="L781" s="114"/>
      <c r="M781" s="114"/>
      <c r="N781" s="6"/>
      <c r="O781" s="6"/>
      <c r="P781" s="6"/>
    </row>
    <row r="782" spans="1:16" ht="25.5" hidden="1" customHeight="1">
      <c r="A782" s="813"/>
      <c r="B782" s="844"/>
      <c r="C782" s="811"/>
      <c r="D782" s="50" t="s">
        <v>31</v>
      </c>
      <c r="E782" s="535"/>
      <c r="F782" s="535"/>
      <c r="G782" s="535"/>
      <c r="H782" s="535"/>
      <c r="I782" s="114"/>
      <c r="J782" s="114"/>
      <c r="K782" s="123"/>
      <c r="L782" s="114"/>
      <c r="M782" s="114"/>
      <c r="N782" s="6"/>
      <c r="O782" s="6"/>
      <c r="P782" s="6"/>
    </row>
    <row r="783" spans="1:16" ht="30.75" hidden="1" customHeight="1">
      <c r="A783" s="813"/>
      <c r="B783" s="844"/>
      <c r="C783" s="811"/>
      <c r="D783" s="50" t="s">
        <v>34</v>
      </c>
      <c r="E783" s="535"/>
      <c r="F783" s="535"/>
      <c r="G783" s="535"/>
      <c r="H783" s="535"/>
      <c r="I783" s="114">
        <f>'форма  ,2025 февраль 25 '!H290</f>
        <v>12</v>
      </c>
      <c r="J783" s="114">
        <v>15</v>
      </c>
      <c r="K783" s="114">
        <v>17</v>
      </c>
      <c r="L783" s="114">
        <v>19</v>
      </c>
      <c r="M783" s="114">
        <v>19</v>
      </c>
      <c r="N783" s="6"/>
      <c r="O783" s="6"/>
      <c r="P783" s="6"/>
    </row>
    <row r="784" spans="1:16" ht="28.5" hidden="1" customHeight="1">
      <c r="A784" s="813"/>
      <c r="B784" s="844"/>
      <c r="C784" s="811"/>
      <c r="D784" s="50" t="s">
        <v>32</v>
      </c>
      <c r="E784" s="535"/>
      <c r="F784" s="535"/>
      <c r="G784" s="535"/>
      <c r="H784" s="535"/>
      <c r="I784" s="5"/>
      <c r="J784" s="5"/>
      <c r="K784" s="18"/>
      <c r="L784" s="18"/>
      <c r="M784" s="5"/>
      <c r="N784" s="6"/>
      <c r="O784" s="6"/>
      <c r="P784" s="6"/>
    </row>
    <row r="785" spans="1:16" ht="48.75" hidden="1" customHeight="1">
      <c r="A785" s="813" t="s">
        <v>376</v>
      </c>
      <c r="B785" s="226" t="s">
        <v>212</v>
      </c>
      <c r="C785" s="825" t="s">
        <v>215</v>
      </c>
      <c r="D785" s="50" t="s">
        <v>0</v>
      </c>
      <c r="E785" s="535"/>
      <c r="F785" s="535"/>
      <c r="G785" s="535"/>
      <c r="H785" s="535"/>
      <c r="I785" s="5"/>
      <c r="J785" s="5"/>
      <c r="K785" s="178"/>
      <c r="L785" s="175"/>
      <c r="M785" s="5"/>
      <c r="N785" s="6"/>
      <c r="O785" s="6"/>
      <c r="P785" s="6"/>
    </row>
    <row r="786" spans="1:16" ht="78.75" hidden="1" customHeight="1">
      <c r="A786" s="813"/>
      <c r="B786" s="62" t="s">
        <v>213</v>
      </c>
      <c r="C786" s="825"/>
      <c r="D786" s="50" t="s">
        <v>30</v>
      </c>
      <c r="E786" s="535"/>
      <c r="F786" s="535"/>
      <c r="G786" s="535"/>
      <c r="H786" s="535"/>
      <c r="I786" s="5"/>
      <c r="J786" s="5"/>
      <c r="K786" s="18"/>
      <c r="L786" s="18"/>
      <c r="M786" s="5"/>
      <c r="N786" s="6"/>
      <c r="O786" s="6"/>
      <c r="P786" s="6"/>
    </row>
    <row r="787" spans="1:16" ht="19.5" hidden="1" customHeight="1">
      <c r="A787" s="813"/>
      <c r="B787" s="62" t="s">
        <v>214</v>
      </c>
      <c r="C787" s="825"/>
      <c r="D787" s="50" t="s">
        <v>31</v>
      </c>
      <c r="E787" s="535"/>
      <c r="F787" s="535"/>
      <c r="G787" s="535"/>
      <c r="H787" s="535"/>
      <c r="I787" s="5"/>
      <c r="J787" s="5"/>
      <c r="K787" s="178"/>
      <c r="L787" s="175"/>
      <c r="M787" s="5"/>
      <c r="N787" s="6"/>
      <c r="O787" s="6"/>
      <c r="P787" s="6"/>
    </row>
    <row r="788" spans="1:16" ht="30.75" hidden="1" customHeight="1">
      <c r="A788" s="813"/>
      <c r="B788" s="227"/>
      <c r="C788" s="825"/>
      <c r="D788" s="50" t="s">
        <v>34</v>
      </c>
      <c r="E788" s="535"/>
      <c r="F788" s="535"/>
      <c r="G788" s="535"/>
      <c r="H788" s="535"/>
      <c r="I788" s="5"/>
      <c r="J788" s="5"/>
      <c r="K788" s="18"/>
      <c r="L788" s="18"/>
      <c r="M788" s="5"/>
      <c r="N788" s="6"/>
      <c r="O788" s="6"/>
      <c r="P788" s="6"/>
    </row>
    <row r="789" spans="1:16" ht="26.25" hidden="1" customHeight="1">
      <c r="A789" s="813"/>
      <c r="B789" s="228"/>
      <c r="C789" s="825"/>
      <c r="D789" s="50" t="s">
        <v>32</v>
      </c>
      <c r="E789" s="535"/>
      <c r="F789" s="535"/>
      <c r="G789" s="535"/>
      <c r="H789" s="535"/>
      <c r="I789" s="5"/>
      <c r="J789" s="5"/>
      <c r="K789" s="178"/>
      <c r="L789" s="175"/>
      <c r="M789" s="5"/>
      <c r="N789" s="6"/>
      <c r="O789" s="6"/>
      <c r="P789" s="6"/>
    </row>
    <row r="790" spans="1:16" ht="15.75" hidden="1">
      <c r="A790" s="813" t="s">
        <v>377</v>
      </c>
      <c r="B790" s="766" t="s">
        <v>219</v>
      </c>
      <c r="C790" s="811" t="s">
        <v>216</v>
      </c>
      <c r="D790" s="50" t="s">
        <v>0</v>
      </c>
      <c r="E790" s="535"/>
      <c r="F790" s="535"/>
      <c r="G790" s="535"/>
      <c r="H790" s="535"/>
      <c r="I790" s="5"/>
      <c r="J790" s="5"/>
      <c r="K790" s="18"/>
      <c r="L790" s="18"/>
      <c r="M790" s="5"/>
      <c r="N790" s="6"/>
      <c r="O790" s="6"/>
      <c r="P790" s="6"/>
    </row>
    <row r="791" spans="1:16" ht="15.75" hidden="1">
      <c r="A791" s="813"/>
      <c r="B791" s="766"/>
      <c r="C791" s="811"/>
      <c r="D791" s="50" t="s">
        <v>30</v>
      </c>
      <c r="E791" s="535"/>
      <c r="F791" s="535"/>
      <c r="G791" s="535"/>
      <c r="H791" s="535"/>
      <c r="I791" s="5"/>
      <c r="J791" s="5"/>
      <c r="K791" s="178"/>
      <c r="L791" s="175"/>
      <c r="M791" s="5"/>
      <c r="N791" s="6"/>
      <c r="O791" s="6"/>
      <c r="P791" s="6"/>
    </row>
    <row r="792" spans="1:16" ht="15.75" hidden="1">
      <c r="A792" s="813"/>
      <c r="B792" s="766"/>
      <c r="C792" s="811"/>
      <c r="D792" s="50" t="s">
        <v>31</v>
      </c>
      <c r="E792" s="535"/>
      <c r="F792" s="535"/>
      <c r="G792" s="535"/>
      <c r="H792" s="535"/>
      <c r="I792" s="5"/>
      <c r="J792" s="5"/>
      <c r="K792" s="18"/>
      <c r="L792" s="18"/>
      <c r="M792" s="5"/>
      <c r="N792" s="6"/>
      <c r="O792" s="6"/>
      <c r="P792" s="6"/>
    </row>
    <row r="793" spans="1:16" ht="25.5" hidden="1">
      <c r="A793" s="813"/>
      <c r="B793" s="766"/>
      <c r="C793" s="811"/>
      <c r="D793" s="50" t="s">
        <v>34</v>
      </c>
      <c r="E793" s="535"/>
      <c r="F793" s="535"/>
      <c r="G793" s="535"/>
      <c r="H793" s="535"/>
      <c r="I793" s="5"/>
      <c r="J793" s="5"/>
      <c r="K793" s="178"/>
      <c r="L793" s="175"/>
      <c r="M793" s="5"/>
      <c r="N793" s="6"/>
      <c r="O793" s="6"/>
      <c r="P793" s="6"/>
    </row>
    <row r="794" spans="1:16" ht="42" hidden="1" customHeight="1">
      <c r="A794" s="813"/>
      <c r="B794" s="767"/>
      <c r="C794" s="811"/>
      <c r="D794" s="50" t="s">
        <v>32</v>
      </c>
      <c r="E794" s="535"/>
      <c r="F794" s="535"/>
      <c r="G794" s="535"/>
      <c r="H794" s="535"/>
      <c r="I794" s="5"/>
      <c r="J794" s="5"/>
      <c r="K794" s="18"/>
      <c r="L794" s="18"/>
      <c r="M794" s="5"/>
      <c r="N794" s="6"/>
      <c r="O794" s="6"/>
      <c r="P794" s="6"/>
    </row>
    <row r="795" spans="1:16" ht="15.75" hidden="1">
      <c r="A795" s="813" t="s">
        <v>378</v>
      </c>
      <c r="B795" s="840" t="s">
        <v>232</v>
      </c>
      <c r="C795" s="811"/>
      <c r="D795" s="50" t="s">
        <v>0</v>
      </c>
      <c r="E795" s="535"/>
      <c r="F795" s="535"/>
      <c r="G795" s="535"/>
      <c r="H795" s="535"/>
      <c r="I795" s="122">
        <f>I800</f>
        <v>25</v>
      </c>
      <c r="J795" s="122">
        <v>30</v>
      </c>
      <c r="K795" s="122">
        <v>36</v>
      </c>
      <c r="L795" s="122">
        <v>42</v>
      </c>
      <c r="M795" s="122">
        <v>42</v>
      </c>
      <c r="N795" s="6"/>
      <c r="O795" s="6"/>
      <c r="P795" s="6"/>
    </row>
    <row r="796" spans="1:16" ht="15.75" hidden="1">
      <c r="A796" s="813"/>
      <c r="B796" s="841"/>
      <c r="C796" s="811"/>
      <c r="D796" s="50" t="s">
        <v>30</v>
      </c>
      <c r="E796" s="535"/>
      <c r="F796" s="535"/>
      <c r="G796" s="535"/>
      <c r="H796" s="535"/>
      <c r="I796" s="114"/>
      <c r="J796" s="114"/>
      <c r="K796" s="123"/>
      <c r="L796" s="114"/>
      <c r="M796" s="114"/>
      <c r="N796" s="6"/>
      <c r="O796" s="6"/>
      <c r="P796" s="6"/>
    </row>
    <row r="797" spans="1:16" ht="15.75" hidden="1">
      <c r="A797" s="813"/>
      <c r="B797" s="841"/>
      <c r="C797" s="811"/>
      <c r="D797" s="50" t="s">
        <v>31</v>
      </c>
      <c r="E797" s="535"/>
      <c r="F797" s="535"/>
      <c r="G797" s="535"/>
      <c r="H797" s="535"/>
      <c r="I797" s="114"/>
      <c r="J797" s="114"/>
      <c r="K797" s="123"/>
      <c r="L797" s="114"/>
      <c r="M797" s="114"/>
      <c r="N797" s="6"/>
      <c r="O797" s="6"/>
      <c r="P797" s="6"/>
    </row>
    <row r="798" spans="1:16" ht="25.5" hidden="1">
      <c r="A798" s="813"/>
      <c r="B798" s="841"/>
      <c r="C798" s="811"/>
      <c r="D798" s="50" t="s">
        <v>34</v>
      </c>
      <c r="E798" s="535"/>
      <c r="F798" s="535"/>
      <c r="G798" s="535"/>
      <c r="H798" s="535"/>
      <c r="I798" s="114">
        <f>I800</f>
        <v>25</v>
      </c>
      <c r="J798" s="114">
        <v>30</v>
      </c>
      <c r="K798" s="114">
        <v>36</v>
      </c>
      <c r="L798" s="114">
        <v>42</v>
      </c>
      <c r="M798" s="114">
        <v>42</v>
      </c>
      <c r="N798" s="6"/>
      <c r="O798" s="6"/>
      <c r="P798" s="6"/>
    </row>
    <row r="799" spans="1:16" ht="25.5" hidden="1">
      <c r="A799" s="813"/>
      <c r="B799" s="842"/>
      <c r="C799" s="811"/>
      <c r="D799" s="50" t="s">
        <v>32</v>
      </c>
      <c r="E799" s="535"/>
      <c r="F799" s="535"/>
      <c r="G799" s="535"/>
      <c r="H799" s="535"/>
      <c r="I799" s="114"/>
      <c r="J799" s="114"/>
      <c r="K799" s="124"/>
      <c r="L799" s="114"/>
      <c r="M799" s="114"/>
      <c r="N799" s="6"/>
      <c r="O799" s="6"/>
      <c r="P799" s="6"/>
    </row>
    <row r="800" spans="1:16" ht="15.75" hidden="1">
      <c r="A800" s="813" t="s">
        <v>379</v>
      </c>
      <c r="B800" s="824" t="s">
        <v>220</v>
      </c>
      <c r="C800" s="751" t="s">
        <v>221</v>
      </c>
      <c r="D800" s="50" t="s">
        <v>0</v>
      </c>
      <c r="E800" s="535"/>
      <c r="F800" s="535"/>
      <c r="G800" s="535"/>
      <c r="H800" s="535"/>
      <c r="I800" s="114">
        <f>I803</f>
        <v>25</v>
      </c>
      <c r="J800" s="114">
        <f>J803</f>
        <v>30</v>
      </c>
      <c r="K800" s="114">
        <f>K803</f>
        <v>36</v>
      </c>
      <c r="L800" s="114">
        <f>L803</f>
        <v>42</v>
      </c>
      <c r="M800" s="114">
        <f>M803</f>
        <v>42</v>
      </c>
      <c r="N800" s="6"/>
      <c r="O800" s="6"/>
      <c r="P800" s="6"/>
    </row>
    <row r="801" spans="1:16" ht="15.75" hidden="1" customHeight="1">
      <c r="A801" s="813"/>
      <c r="B801" s="826"/>
      <c r="C801" s="752"/>
      <c r="D801" s="50" t="s">
        <v>30</v>
      </c>
      <c r="E801" s="535"/>
      <c r="F801" s="535"/>
      <c r="G801" s="535"/>
      <c r="H801" s="535"/>
      <c r="I801" s="114"/>
      <c r="J801" s="114"/>
      <c r="K801" s="123"/>
      <c r="L801" s="114"/>
      <c r="M801" s="114"/>
      <c r="N801" s="6"/>
      <c r="O801" s="6"/>
      <c r="P801" s="6"/>
    </row>
    <row r="802" spans="1:16" ht="17.25" hidden="1" customHeight="1">
      <c r="A802" s="813"/>
      <c r="B802" s="826"/>
      <c r="C802" s="752"/>
      <c r="D802" s="50" t="s">
        <v>31</v>
      </c>
      <c r="E802" s="535"/>
      <c r="F802" s="535"/>
      <c r="G802" s="535"/>
      <c r="H802" s="535"/>
      <c r="I802" s="114"/>
      <c r="J802" s="114"/>
      <c r="K802" s="125"/>
      <c r="L802" s="125"/>
      <c r="M802" s="114"/>
      <c r="N802" s="6"/>
      <c r="O802" s="6"/>
      <c r="P802" s="6"/>
    </row>
    <row r="803" spans="1:16" ht="29.25" hidden="1" customHeight="1">
      <c r="A803" s="813"/>
      <c r="B803" s="826"/>
      <c r="C803" s="752"/>
      <c r="D803" s="50" t="s">
        <v>34</v>
      </c>
      <c r="E803" s="535"/>
      <c r="F803" s="535"/>
      <c r="G803" s="535"/>
      <c r="H803" s="535"/>
      <c r="I803" s="114">
        <f>'форма  ,2025 февраль 25 '!H299</f>
        <v>25</v>
      </c>
      <c r="J803" s="114">
        <v>30</v>
      </c>
      <c r="K803" s="114">
        <v>36</v>
      </c>
      <c r="L803" s="114">
        <v>42</v>
      </c>
      <c r="M803" s="114">
        <v>42</v>
      </c>
      <c r="N803" s="6"/>
      <c r="O803" s="6"/>
      <c r="P803" s="6"/>
    </row>
    <row r="804" spans="1:16" ht="58.5" hidden="1" customHeight="1">
      <c r="A804" s="813"/>
      <c r="B804" s="827"/>
      <c r="C804" s="753"/>
      <c r="D804" s="50" t="s">
        <v>32</v>
      </c>
      <c r="E804" s="535"/>
      <c r="F804" s="535"/>
      <c r="G804" s="535"/>
      <c r="H804" s="535"/>
      <c r="I804" s="68"/>
      <c r="J804" s="68"/>
      <c r="K804" s="74"/>
      <c r="L804" s="42"/>
      <c r="M804" s="68"/>
      <c r="N804" s="6"/>
      <c r="O804" s="6"/>
      <c r="P804" s="6"/>
    </row>
    <row r="805" spans="1:16" ht="36.75" hidden="1" customHeight="1">
      <c r="A805" s="813" t="s">
        <v>380</v>
      </c>
      <c r="B805" s="817" t="s">
        <v>222</v>
      </c>
      <c r="C805" s="848" t="s">
        <v>207</v>
      </c>
      <c r="D805" s="46" t="s">
        <v>0</v>
      </c>
      <c r="E805" s="540"/>
      <c r="F805" s="540"/>
      <c r="G805" s="540"/>
      <c r="H805" s="540"/>
      <c r="I805" s="5"/>
      <c r="J805" s="5"/>
      <c r="K805" s="171"/>
      <c r="L805" s="175"/>
      <c r="M805" s="5"/>
      <c r="N805" s="6"/>
      <c r="O805" s="6"/>
      <c r="P805" s="6"/>
    </row>
    <row r="806" spans="1:16" ht="42" hidden="1" customHeight="1">
      <c r="A806" s="813"/>
      <c r="B806" s="817"/>
      <c r="C806" s="848"/>
      <c r="D806" s="46" t="s">
        <v>30</v>
      </c>
      <c r="E806" s="540"/>
      <c r="F806" s="540"/>
      <c r="G806" s="540"/>
      <c r="H806" s="540"/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6"/>
      <c r="O806" s="6"/>
      <c r="P806" s="6"/>
    </row>
    <row r="807" spans="1:16" ht="42" hidden="1" customHeight="1">
      <c r="A807" s="813"/>
      <c r="B807" s="817"/>
      <c r="C807" s="848"/>
      <c r="D807" s="46" t="s">
        <v>31</v>
      </c>
      <c r="E807" s="540"/>
      <c r="F807" s="540"/>
      <c r="G807" s="540"/>
      <c r="H807" s="540"/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6"/>
      <c r="O807" s="6"/>
      <c r="P807" s="6"/>
    </row>
    <row r="808" spans="1:16" ht="42" hidden="1" customHeight="1">
      <c r="A808" s="813"/>
      <c r="B808" s="817"/>
      <c r="C808" s="848"/>
      <c r="D808" s="46" t="s">
        <v>34</v>
      </c>
      <c r="E808" s="540"/>
      <c r="F808" s="540"/>
      <c r="G808" s="540"/>
      <c r="H808" s="540"/>
      <c r="I808" s="114">
        <v>0</v>
      </c>
      <c r="J808" s="114">
        <v>0</v>
      </c>
      <c r="K808" s="114">
        <v>0</v>
      </c>
      <c r="L808" s="114">
        <v>0</v>
      </c>
      <c r="M808" s="114">
        <v>0</v>
      </c>
      <c r="N808" s="6"/>
      <c r="O808" s="6"/>
      <c r="P808" s="6"/>
    </row>
    <row r="809" spans="1:16" ht="42" hidden="1" customHeight="1">
      <c r="A809" s="813"/>
      <c r="B809" s="817"/>
      <c r="C809" s="848"/>
      <c r="D809" s="46" t="s">
        <v>32</v>
      </c>
      <c r="E809" s="540"/>
      <c r="F809" s="540"/>
      <c r="G809" s="540"/>
      <c r="H809" s="540"/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6"/>
    </row>
    <row r="810" spans="1:16" ht="19.5" hidden="1" customHeight="1">
      <c r="B810" s="231"/>
      <c r="C810" s="54"/>
      <c r="D810" s="54"/>
      <c r="E810" s="523"/>
      <c r="F810" s="523"/>
      <c r="G810" s="523"/>
      <c r="H810" s="523"/>
      <c r="I810" s="6"/>
      <c r="J810" s="6"/>
      <c r="K810" s="190"/>
      <c r="L810" s="6"/>
      <c r="M810" s="6"/>
      <c r="N810" s="6"/>
    </row>
    <row r="811" spans="1:16" ht="42" customHeight="1">
      <c r="B811" s="846"/>
      <c r="C811" s="847"/>
      <c r="D811" s="54"/>
      <c r="E811" s="523"/>
      <c r="F811" s="523"/>
      <c r="G811" s="523"/>
      <c r="H811" s="523"/>
      <c r="I811" s="6"/>
      <c r="J811" s="6"/>
      <c r="K811" s="190"/>
      <c r="L811" s="6"/>
      <c r="M811" s="6"/>
      <c r="N811" s="6"/>
    </row>
    <row r="812" spans="1:16" ht="42" customHeight="1">
      <c r="B812" s="846"/>
      <c r="C812" s="847"/>
      <c r="D812" s="54"/>
      <c r="E812" s="523"/>
      <c r="F812" s="523"/>
      <c r="G812" s="523"/>
      <c r="H812" s="523"/>
      <c r="I812" s="6"/>
      <c r="J812" s="6"/>
      <c r="K812" s="51"/>
      <c r="L812" s="6"/>
      <c r="M812" s="6"/>
      <c r="N812" s="6"/>
    </row>
    <row r="813" spans="1:16" ht="42" customHeight="1">
      <c r="B813" s="846"/>
      <c r="C813" s="847"/>
      <c r="D813" s="54"/>
      <c r="E813" s="523"/>
      <c r="F813" s="523"/>
      <c r="G813" s="523"/>
      <c r="H813" s="523"/>
      <c r="I813" s="6"/>
      <c r="J813" s="6"/>
      <c r="K813" s="51"/>
      <c r="L813" s="6"/>
      <c r="M813" s="6"/>
      <c r="N813" s="6"/>
    </row>
    <row r="814" spans="1:16" ht="42" customHeight="1">
      <c r="B814" s="846"/>
      <c r="C814" s="847"/>
      <c r="D814" s="54"/>
      <c r="E814" s="523"/>
      <c r="F814" s="523"/>
      <c r="G814" s="523"/>
      <c r="H814" s="523"/>
      <c r="I814" s="6"/>
      <c r="J814" s="6"/>
      <c r="K814" s="55"/>
      <c r="L814" s="6"/>
      <c r="M814" s="6"/>
      <c r="N814" s="6"/>
    </row>
    <row r="815" spans="1:16" ht="42" customHeight="1">
      <c r="B815" s="846"/>
      <c r="C815" s="847"/>
      <c r="D815" s="54"/>
      <c r="E815" s="523"/>
      <c r="F815" s="523"/>
      <c r="G815" s="523"/>
      <c r="H815" s="523"/>
      <c r="I815" s="6"/>
      <c r="J815" s="6"/>
      <c r="K815" s="190"/>
      <c r="L815" s="6"/>
      <c r="M815" s="6"/>
      <c r="N815" s="6"/>
    </row>
    <row r="816" spans="1:16" ht="42" customHeight="1">
      <c r="B816" s="846"/>
      <c r="C816" s="847"/>
      <c r="D816" s="54"/>
      <c r="E816" s="523"/>
      <c r="F816" s="523"/>
      <c r="G816" s="523"/>
      <c r="H816" s="523"/>
      <c r="I816" s="6"/>
      <c r="J816" s="6"/>
      <c r="K816" s="190"/>
      <c r="L816" s="6"/>
      <c r="M816" s="6"/>
      <c r="N816" s="6"/>
    </row>
    <row r="817" spans="2:14" ht="42" customHeight="1">
      <c r="B817" s="846"/>
      <c r="C817" s="847"/>
      <c r="D817" s="54"/>
      <c r="E817" s="523"/>
      <c r="F817" s="523"/>
      <c r="G817" s="523"/>
      <c r="H817" s="523"/>
      <c r="I817" s="6"/>
      <c r="J817" s="6"/>
      <c r="K817" s="51"/>
      <c r="L817" s="6"/>
      <c r="M817" s="6"/>
      <c r="N817" s="6"/>
    </row>
    <row r="818" spans="2:14" ht="42" customHeight="1">
      <c r="B818" s="846"/>
      <c r="C818" s="847"/>
      <c r="D818" s="54"/>
      <c r="E818" s="523"/>
      <c r="F818" s="523"/>
      <c r="G818" s="523"/>
      <c r="H818" s="523"/>
      <c r="I818" s="6"/>
      <c r="J818" s="6"/>
      <c r="K818" s="51"/>
      <c r="L818" s="6"/>
      <c r="M818" s="6"/>
      <c r="N818" s="6"/>
    </row>
    <row r="819" spans="2:14" ht="42" customHeight="1">
      <c r="B819" s="846"/>
      <c r="C819" s="847"/>
      <c r="D819" s="54"/>
      <c r="E819" s="523"/>
      <c r="F819" s="523"/>
      <c r="G819" s="523"/>
      <c r="H819" s="523"/>
      <c r="I819" s="6"/>
      <c r="J819" s="6"/>
      <c r="K819" s="55"/>
      <c r="L819" s="6"/>
      <c r="M819" s="6"/>
      <c r="N819" s="6"/>
    </row>
    <row r="820" spans="2:14" ht="42" customHeight="1">
      <c r="B820" s="846"/>
    </row>
    <row r="821" spans="2:14" ht="42" customHeight="1">
      <c r="B821" s="846"/>
    </row>
    <row r="822" spans="2:14" ht="42" customHeight="1">
      <c r="B822" s="846"/>
    </row>
    <row r="823" spans="2:14" ht="42" customHeight="1">
      <c r="B823" s="846"/>
    </row>
    <row r="824" spans="2:14" ht="42" customHeight="1">
      <c r="B824" s="846"/>
    </row>
  </sheetData>
  <mergeCells count="526">
    <mergeCell ref="A173:A177"/>
    <mergeCell ref="B173:B177"/>
    <mergeCell ref="C173:C177"/>
    <mergeCell ref="A368:A372"/>
    <mergeCell ref="B368:B372"/>
    <mergeCell ref="C368:C372"/>
    <mergeCell ref="A373:A377"/>
    <mergeCell ref="B373:B377"/>
    <mergeCell ref="C373:C377"/>
    <mergeCell ref="B358:B362"/>
    <mergeCell ref="C358:C362"/>
    <mergeCell ref="A358:A362"/>
    <mergeCell ref="B363:B367"/>
    <mergeCell ref="C363:C367"/>
    <mergeCell ref="B353:B357"/>
    <mergeCell ref="C353:C357"/>
    <mergeCell ref="A363:A367"/>
    <mergeCell ref="A178:A182"/>
    <mergeCell ref="B178:B182"/>
    <mergeCell ref="C178:C182"/>
    <mergeCell ref="A288:A292"/>
    <mergeCell ref="B288:B292"/>
    <mergeCell ref="C288:C292"/>
    <mergeCell ref="A298:A302"/>
    <mergeCell ref="B815:B819"/>
    <mergeCell ref="C815:C819"/>
    <mergeCell ref="B820:B824"/>
    <mergeCell ref="B811:B814"/>
    <mergeCell ref="C811:C814"/>
    <mergeCell ref="A800:A804"/>
    <mergeCell ref="B800:B804"/>
    <mergeCell ref="C800:C804"/>
    <mergeCell ref="A805:A809"/>
    <mergeCell ref="B805:B809"/>
    <mergeCell ref="C805:C809"/>
    <mergeCell ref="A785:A789"/>
    <mergeCell ref="C785:C789"/>
    <mergeCell ref="A790:A794"/>
    <mergeCell ref="B790:B794"/>
    <mergeCell ref="C790:C794"/>
    <mergeCell ref="A795:A799"/>
    <mergeCell ref="B795:B799"/>
    <mergeCell ref="C795:C799"/>
    <mergeCell ref="A775:A779"/>
    <mergeCell ref="B775:B779"/>
    <mergeCell ref="C775:C779"/>
    <mergeCell ref="A780:A784"/>
    <mergeCell ref="B780:B784"/>
    <mergeCell ref="C780:C784"/>
    <mergeCell ref="A770:A774"/>
    <mergeCell ref="B770:B774"/>
    <mergeCell ref="C770:C774"/>
    <mergeCell ref="A760:A764"/>
    <mergeCell ref="B760:B764"/>
    <mergeCell ref="C760:C764"/>
    <mergeCell ref="C735:C739"/>
    <mergeCell ref="A750:A754"/>
    <mergeCell ref="C750:C754"/>
    <mergeCell ref="A745:A749"/>
    <mergeCell ref="B745:B749"/>
    <mergeCell ref="C745:C749"/>
    <mergeCell ref="A740:A744"/>
    <mergeCell ref="B740:B742"/>
    <mergeCell ref="C740:C744"/>
    <mergeCell ref="A755:A759"/>
    <mergeCell ref="B755:B759"/>
    <mergeCell ref="C755:C759"/>
    <mergeCell ref="B725:B729"/>
    <mergeCell ref="C725:C729"/>
    <mergeCell ref="O727:O729"/>
    <mergeCell ref="A730:A734"/>
    <mergeCell ref="C730:C734"/>
    <mergeCell ref="O730:O732"/>
    <mergeCell ref="A765:A769"/>
    <mergeCell ref="B765:B769"/>
    <mergeCell ref="C765:C769"/>
    <mergeCell ref="P730:P731"/>
    <mergeCell ref="P733:P735"/>
    <mergeCell ref="A735:A739"/>
    <mergeCell ref="B735:B739"/>
    <mergeCell ref="A700:A704"/>
    <mergeCell ref="B700:B704"/>
    <mergeCell ref="C700:C704"/>
    <mergeCell ref="A705:A709"/>
    <mergeCell ref="B705:B709"/>
    <mergeCell ref="C705:C709"/>
    <mergeCell ref="O705:P705"/>
    <mergeCell ref="A710:A714"/>
    <mergeCell ref="C710:C714"/>
    <mergeCell ref="A715:A719"/>
    <mergeCell ref="B715:B719"/>
    <mergeCell ref="C715:C719"/>
    <mergeCell ref="P715:P717"/>
    <mergeCell ref="P718:P719"/>
    <mergeCell ref="P727:P728"/>
    <mergeCell ref="A720:A724"/>
    <mergeCell ref="B720:B724"/>
    <mergeCell ref="C720:C724"/>
    <mergeCell ref="O724:O726"/>
    <mergeCell ref="A725:A729"/>
    <mergeCell ref="A685:A689"/>
    <mergeCell ref="B685:B689"/>
    <mergeCell ref="C685:C689"/>
    <mergeCell ref="A690:A694"/>
    <mergeCell ref="B690:B694"/>
    <mergeCell ref="C690:C694"/>
    <mergeCell ref="B695:B699"/>
    <mergeCell ref="A675:A679"/>
    <mergeCell ref="B675:B679"/>
    <mergeCell ref="C675:C679"/>
    <mergeCell ref="A680:A684"/>
    <mergeCell ref="B680:B684"/>
    <mergeCell ref="C680:C684"/>
    <mergeCell ref="A660:A664"/>
    <mergeCell ref="B660:B664"/>
    <mergeCell ref="C660:C664"/>
    <mergeCell ref="A665:A669"/>
    <mergeCell ref="C665:C669"/>
    <mergeCell ref="A670:A674"/>
    <mergeCell ref="B670:B674"/>
    <mergeCell ref="C670:C674"/>
    <mergeCell ref="A650:A654"/>
    <mergeCell ref="B650:B654"/>
    <mergeCell ref="C650:C654"/>
    <mergeCell ref="A655:A659"/>
    <mergeCell ref="B655:B659"/>
    <mergeCell ref="C655:C659"/>
    <mergeCell ref="A635:A639"/>
    <mergeCell ref="B635:B639"/>
    <mergeCell ref="A640:A644"/>
    <mergeCell ref="B640:B644"/>
    <mergeCell ref="A645:A649"/>
    <mergeCell ref="B645:B649"/>
    <mergeCell ref="A620:A624"/>
    <mergeCell ref="B620:B624"/>
    <mergeCell ref="C620:C624"/>
    <mergeCell ref="A625:A629"/>
    <mergeCell ref="B625:B629"/>
    <mergeCell ref="A630:A634"/>
    <mergeCell ref="B630:B634"/>
    <mergeCell ref="C630:C631"/>
    <mergeCell ref="A610:A614"/>
    <mergeCell ref="B610:B614"/>
    <mergeCell ref="C610:C614"/>
    <mergeCell ref="A615:A619"/>
    <mergeCell ref="B615:B619"/>
    <mergeCell ref="A600:A604"/>
    <mergeCell ref="B600:B604"/>
    <mergeCell ref="C600:C604"/>
    <mergeCell ref="A605:A609"/>
    <mergeCell ref="B605:B609"/>
    <mergeCell ref="C605:C609"/>
    <mergeCell ref="P591:P592"/>
    <mergeCell ref="O594:O596"/>
    <mergeCell ref="P594:P595"/>
    <mergeCell ref="A595:A599"/>
    <mergeCell ref="B595:B599"/>
    <mergeCell ref="C595:C599"/>
    <mergeCell ref="P597:P599"/>
    <mergeCell ref="A585:A589"/>
    <mergeCell ref="B585:B589"/>
    <mergeCell ref="C585:C589"/>
    <mergeCell ref="O588:O590"/>
    <mergeCell ref="A590:A594"/>
    <mergeCell ref="B590:B594"/>
    <mergeCell ref="C590:C594"/>
    <mergeCell ref="O591:O593"/>
    <mergeCell ref="A575:A579"/>
    <mergeCell ref="B575:B579"/>
    <mergeCell ref="C575:C579"/>
    <mergeCell ref="P575:P581"/>
    <mergeCell ref="A580:A584"/>
    <mergeCell ref="B580:B584"/>
    <mergeCell ref="C580:C584"/>
    <mergeCell ref="P582:P583"/>
    <mergeCell ref="A570:A574"/>
    <mergeCell ref="B570:B574"/>
    <mergeCell ref="C570:C574"/>
    <mergeCell ref="O570:O571"/>
    <mergeCell ref="O572:O573"/>
    <mergeCell ref="P572:P573"/>
    <mergeCell ref="A560:A564"/>
    <mergeCell ref="B560:B564"/>
    <mergeCell ref="C560:C564"/>
    <mergeCell ref="P562:P564"/>
    <mergeCell ref="A565:A569"/>
    <mergeCell ref="B565:B569"/>
    <mergeCell ref="C565:C569"/>
    <mergeCell ref="A550:A554"/>
    <mergeCell ref="B550:B554"/>
    <mergeCell ref="C550:C554"/>
    <mergeCell ref="O554:P554"/>
    <mergeCell ref="A555:A559"/>
    <mergeCell ref="B555:B559"/>
    <mergeCell ref="C555:C559"/>
    <mergeCell ref="A540:A544"/>
    <mergeCell ref="B540:B544"/>
    <mergeCell ref="C540:C544"/>
    <mergeCell ref="A545:A549"/>
    <mergeCell ref="B545:B549"/>
    <mergeCell ref="C545:C549"/>
    <mergeCell ref="A530:A534"/>
    <mergeCell ref="B530:B534"/>
    <mergeCell ref="C530:C534"/>
    <mergeCell ref="A535:A539"/>
    <mergeCell ref="B535:B539"/>
    <mergeCell ref="C535:C539"/>
    <mergeCell ref="O519:O520"/>
    <mergeCell ref="A520:A524"/>
    <mergeCell ref="B520:B524"/>
    <mergeCell ref="C520:C524"/>
    <mergeCell ref="P521:P522"/>
    <mergeCell ref="A525:A529"/>
    <mergeCell ref="B525:B529"/>
    <mergeCell ref="C525:C529"/>
    <mergeCell ref="A510:A514"/>
    <mergeCell ref="B510:B514"/>
    <mergeCell ref="C510:C514"/>
    <mergeCell ref="A515:A519"/>
    <mergeCell ref="B515:B519"/>
    <mergeCell ref="C515:C519"/>
    <mergeCell ref="I500:M500"/>
    <mergeCell ref="I501:M501"/>
    <mergeCell ref="O501:O502"/>
    <mergeCell ref="A505:A509"/>
    <mergeCell ref="B505:B509"/>
    <mergeCell ref="C505:C509"/>
    <mergeCell ref="A490:A494"/>
    <mergeCell ref="I493:M493"/>
    <mergeCell ref="A495:A499"/>
    <mergeCell ref="B495:B499"/>
    <mergeCell ref="C495:C499"/>
    <mergeCell ref="O497:O498"/>
    <mergeCell ref="O499:O500"/>
    <mergeCell ref="A500:A504"/>
    <mergeCell ref="B500:B504"/>
    <mergeCell ref="C500:C504"/>
    <mergeCell ref="A480:A484"/>
    <mergeCell ref="B480:B484"/>
    <mergeCell ref="C480:C482"/>
    <mergeCell ref="A485:A489"/>
    <mergeCell ref="B485:B489"/>
    <mergeCell ref="C485:C487"/>
    <mergeCell ref="A470:A474"/>
    <mergeCell ref="B470:B474"/>
    <mergeCell ref="C470:C472"/>
    <mergeCell ref="I471:M471"/>
    <mergeCell ref="A475:A479"/>
    <mergeCell ref="B475:B479"/>
    <mergeCell ref="A460:A464"/>
    <mergeCell ref="B460:B464"/>
    <mergeCell ref="C460:C462"/>
    <mergeCell ref="A465:A469"/>
    <mergeCell ref="B465:B469"/>
    <mergeCell ref="C465:C466"/>
    <mergeCell ref="A450:A454"/>
    <mergeCell ref="B450:B454"/>
    <mergeCell ref="C450:C454"/>
    <mergeCell ref="I453:M453"/>
    <mergeCell ref="A455:A459"/>
    <mergeCell ref="B455:B459"/>
    <mergeCell ref="C455:C459"/>
    <mergeCell ref="I458:M458"/>
    <mergeCell ref="A440:A444"/>
    <mergeCell ref="B440:B444"/>
    <mergeCell ref="C440:C444"/>
    <mergeCell ref="I443:M443"/>
    <mergeCell ref="A445:A449"/>
    <mergeCell ref="B445:B449"/>
    <mergeCell ref="C445:C449"/>
    <mergeCell ref="I448:M448"/>
    <mergeCell ref="P432:P433"/>
    <mergeCell ref="I433:M433"/>
    <mergeCell ref="A435:A439"/>
    <mergeCell ref="B435:B439"/>
    <mergeCell ref="C435:C439"/>
    <mergeCell ref="I438:M438"/>
    <mergeCell ref="O426:O427"/>
    <mergeCell ref="I428:M428"/>
    <mergeCell ref="A430:A434"/>
    <mergeCell ref="B430:B434"/>
    <mergeCell ref="C430:C434"/>
    <mergeCell ref="O432:O433"/>
    <mergeCell ref="A415:A419"/>
    <mergeCell ref="B415:B419"/>
    <mergeCell ref="C415:C419"/>
    <mergeCell ref="I418:M418"/>
    <mergeCell ref="A420:A424"/>
    <mergeCell ref="P421:P425"/>
    <mergeCell ref="I423:M423"/>
    <mergeCell ref="A425:A429"/>
    <mergeCell ref="B425:B429"/>
    <mergeCell ref="C425:C429"/>
    <mergeCell ref="A403:A407"/>
    <mergeCell ref="B403:B407"/>
    <mergeCell ref="C403:C407"/>
    <mergeCell ref="A408:A412"/>
    <mergeCell ref="B408:B412"/>
    <mergeCell ref="C408:C412"/>
    <mergeCell ref="A393:A397"/>
    <mergeCell ref="B393:B397"/>
    <mergeCell ref="C393:C397"/>
    <mergeCell ref="A398:A402"/>
    <mergeCell ref="B398:B402"/>
    <mergeCell ref="C398:C402"/>
    <mergeCell ref="O382:O383"/>
    <mergeCell ref="A383:A387"/>
    <mergeCell ref="B383:B387"/>
    <mergeCell ref="C383:C387"/>
    <mergeCell ref="A388:A392"/>
    <mergeCell ref="B388:B392"/>
    <mergeCell ref="C388:C392"/>
    <mergeCell ref="A378:A382"/>
    <mergeCell ref="B378:B382"/>
    <mergeCell ref="C378:C382"/>
    <mergeCell ref="O313:O317"/>
    <mergeCell ref="A313:A317"/>
    <mergeCell ref="B313:B317"/>
    <mergeCell ref="C313:C317"/>
    <mergeCell ref="A303:A307"/>
    <mergeCell ref="B303:B307"/>
    <mergeCell ref="C303:C307"/>
    <mergeCell ref="A308:A312"/>
    <mergeCell ref="B308:B312"/>
    <mergeCell ref="C308:C312"/>
    <mergeCell ref="B298:B302"/>
    <mergeCell ref="C298:C302"/>
    <mergeCell ref="A278:A282"/>
    <mergeCell ref="B278:B282"/>
    <mergeCell ref="C278:C282"/>
    <mergeCell ref="A283:A287"/>
    <mergeCell ref="B283:B287"/>
    <mergeCell ref="C283:C287"/>
    <mergeCell ref="A268:A272"/>
    <mergeCell ref="B268:B272"/>
    <mergeCell ref="C268:C272"/>
    <mergeCell ref="A273:A277"/>
    <mergeCell ref="B273:B277"/>
    <mergeCell ref="C273:C277"/>
    <mergeCell ref="A258:A262"/>
    <mergeCell ref="B258:B262"/>
    <mergeCell ref="C258:C262"/>
    <mergeCell ref="O259:O260"/>
    <mergeCell ref="A263:A267"/>
    <mergeCell ref="B263:B267"/>
    <mergeCell ref="C263:C267"/>
    <mergeCell ref="A248:A252"/>
    <mergeCell ref="B248:B252"/>
    <mergeCell ref="C248:C252"/>
    <mergeCell ref="A253:A257"/>
    <mergeCell ref="B253:B257"/>
    <mergeCell ref="C253:C257"/>
    <mergeCell ref="A238:A242"/>
    <mergeCell ref="B238:B242"/>
    <mergeCell ref="C238:C242"/>
    <mergeCell ref="A243:A247"/>
    <mergeCell ref="B243:B247"/>
    <mergeCell ref="C243:C247"/>
    <mergeCell ref="A228:A232"/>
    <mergeCell ref="B228:B232"/>
    <mergeCell ref="C228:C232"/>
    <mergeCell ref="A233:A237"/>
    <mergeCell ref="B233:B237"/>
    <mergeCell ref="C233:C237"/>
    <mergeCell ref="A218:A222"/>
    <mergeCell ref="B218:B222"/>
    <mergeCell ref="C218:C222"/>
    <mergeCell ref="A223:A227"/>
    <mergeCell ref="B223:B227"/>
    <mergeCell ref="C223:C227"/>
    <mergeCell ref="A208:A212"/>
    <mergeCell ref="B208:B212"/>
    <mergeCell ref="C208:C212"/>
    <mergeCell ref="A213:A217"/>
    <mergeCell ref="B213:B217"/>
    <mergeCell ref="C213:C217"/>
    <mergeCell ref="A198:A202"/>
    <mergeCell ref="B198:B202"/>
    <mergeCell ref="C198:C202"/>
    <mergeCell ref="A203:A207"/>
    <mergeCell ref="B203:B207"/>
    <mergeCell ref="C203:C207"/>
    <mergeCell ref="A188:A192"/>
    <mergeCell ref="B188:B192"/>
    <mergeCell ref="C188:C192"/>
    <mergeCell ref="A193:A197"/>
    <mergeCell ref="B193:B197"/>
    <mergeCell ref="C193:C197"/>
    <mergeCell ref="A163:A167"/>
    <mergeCell ref="B163:B167"/>
    <mergeCell ref="C163:C167"/>
    <mergeCell ref="A168:A172"/>
    <mergeCell ref="B168:B172"/>
    <mergeCell ref="C168:C172"/>
    <mergeCell ref="A153:A157"/>
    <mergeCell ref="B153:B157"/>
    <mergeCell ref="C153:C157"/>
    <mergeCell ref="A158:A162"/>
    <mergeCell ref="B158:B162"/>
    <mergeCell ref="C158:C162"/>
    <mergeCell ref="C98:C102"/>
    <mergeCell ref="B98:B102"/>
    <mergeCell ref="C123:C127"/>
    <mergeCell ref="P140:P141"/>
    <mergeCell ref="A143:A147"/>
    <mergeCell ref="B143:B147"/>
    <mergeCell ref="C143:C147"/>
    <mergeCell ref="B148:B152"/>
    <mergeCell ref="C148:C152"/>
    <mergeCell ref="O130:O131"/>
    <mergeCell ref="P130:P131"/>
    <mergeCell ref="A133:A137"/>
    <mergeCell ref="B133:B137"/>
    <mergeCell ref="C133:C137"/>
    <mergeCell ref="A138:A142"/>
    <mergeCell ref="B138:B142"/>
    <mergeCell ref="C138:C142"/>
    <mergeCell ref="O140:O141"/>
    <mergeCell ref="A148:A152"/>
    <mergeCell ref="A73:A77"/>
    <mergeCell ref="B73:B77"/>
    <mergeCell ref="C73:C77"/>
    <mergeCell ref="A78:A82"/>
    <mergeCell ref="A83:A87"/>
    <mergeCell ref="A88:A92"/>
    <mergeCell ref="B113:B117"/>
    <mergeCell ref="C113:C117"/>
    <mergeCell ref="A128:A132"/>
    <mergeCell ref="B128:B132"/>
    <mergeCell ref="C128:C132"/>
    <mergeCell ref="B93:B97"/>
    <mergeCell ref="C93:C97"/>
    <mergeCell ref="B103:B107"/>
    <mergeCell ref="C103:C107"/>
    <mergeCell ref="B108:B112"/>
    <mergeCell ref="C108:C112"/>
    <mergeCell ref="A93:A97"/>
    <mergeCell ref="A103:A107"/>
    <mergeCell ref="A108:A112"/>
    <mergeCell ref="A113:A117"/>
    <mergeCell ref="A118:A122"/>
    <mergeCell ref="B118:B122"/>
    <mergeCell ref="C118:C122"/>
    <mergeCell ref="O65:O66"/>
    <mergeCell ref="P65:P66"/>
    <mergeCell ref="B48:B52"/>
    <mergeCell ref="C48:C52"/>
    <mergeCell ref="A58:A62"/>
    <mergeCell ref="B58:B62"/>
    <mergeCell ref="C58:C62"/>
    <mergeCell ref="A48:A52"/>
    <mergeCell ref="A53:A57"/>
    <mergeCell ref="B53:B57"/>
    <mergeCell ref="C53:C57"/>
    <mergeCell ref="O38:O39"/>
    <mergeCell ref="P38:P39"/>
    <mergeCell ref="A43:A47"/>
    <mergeCell ref="B43:B47"/>
    <mergeCell ref="C43:C47"/>
    <mergeCell ref="A33:A37"/>
    <mergeCell ref="B33:B37"/>
    <mergeCell ref="C33:C37"/>
    <mergeCell ref="A38:A42"/>
    <mergeCell ref="B38:B42"/>
    <mergeCell ref="C38:C42"/>
    <mergeCell ref="O26:O27"/>
    <mergeCell ref="P26:P27"/>
    <mergeCell ref="A28:A32"/>
    <mergeCell ref="B28:B32"/>
    <mergeCell ref="C28:C32"/>
    <mergeCell ref="A13:A17"/>
    <mergeCell ref="C13:C17"/>
    <mergeCell ref="A18:A22"/>
    <mergeCell ref="B18:B22"/>
    <mergeCell ref="C18:C22"/>
    <mergeCell ref="A23:A27"/>
    <mergeCell ref="B23:B27"/>
    <mergeCell ref="C23:C27"/>
    <mergeCell ref="B343:B347"/>
    <mergeCell ref="K1:M1"/>
    <mergeCell ref="K2:M2"/>
    <mergeCell ref="K3:M3"/>
    <mergeCell ref="A6:M6"/>
    <mergeCell ref="A8:M8"/>
    <mergeCell ref="A10:A11"/>
    <mergeCell ref="B10:B11"/>
    <mergeCell ref="C10:C11"/>
    <mergeCell ref="D10:D11"/>
    <mergeCell ref="I10:M10"/>
    <mergeCell ref="E10:H10"/>
    <mergeCell ref="A63:A67"/>
    <mergeCell ref="B63:B67"/>
    <mergeCell ref="C63:C67"/>
    <mergeCell ref="B78:B82"/>
    <mergeCell ref="C78:C82"/>
    <mergeCell ref="B83:B87"/>
    <mergeCell ref="C83:C87"/>
    <mergeCell ref="B88:B92"/>
    <mergeCell ref="C88:C92"/>
    <mergeCell ref="A68:A72"/>
    <mergeCell ref="B68:B72"/>
    <mergeCell ref="C68:C72"/>
    <mergeCell ref="C183:C187"/>
    <mergeCell ref="B183:B187"/>
    <mergeCell ref="C348:C352"/>
    <mergeCell ref="B348:B352"/>
    <mergeCell ref="C343:C347"/>
    <mergeCell ref="A293:A297"/>
    <mergeCell ref="B293:B297"/>
    <mergeCell ref="C293:C297"/>
    <mergeCell ref="A323:A327"/>
    <mergeCell ref="B323:B327"/>
    <mergeCell ref="C323:C327"/>
    <mergeCell ref="A338:A342"/>
    <mergeCell ref="B338:B342"/>
    <mergeCell ref="C338:C342"/>
    <mergeCell ref="A318:A322"/>
    <mergeCell ref="B318:B322"/>
    <mergeCell ref="C318:C322"/>
    <mergeCell ref="A328:A332"/>
    <mergeCell ref="A333:A337"/>
    <mergeCell ref="B328:B332"/>
    <mergeCell ref="C328:C332"/>
    <mergeCell ref="B333:B337"/>
    <mergeCell ref="C333:C337"/>
    <mergeCell ref="A343:A347"/>
  </mergeCells>
  <pageMargins left="0" right="0" top="0" bottom="0" header="0" footer="0"/>
  <pageSetup paperSize="9" scale="75" firstPageNumber="28" fitToHeight="0" orientation="landscape" cellComments="asDisplayed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форма  ,2025 февраль 25 </vt:lpstr>
      <vt:lpstr>Форма 2025 февр</vt:lpstr>
      <vt:lpstr>'Форма 2025 февр'!Заголовки_для_печати</vt:lpstr>
      <vt:lpstr>'форма  ,2025 февраль 25 '!Область_печати</vt:lpstr>
      <vt:lpstr>'Форма 2025 февр'!Область_печати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2025-02-25T01:37:39Z</cp:lastPrinted>
  <dcterms:created xsi:type="dcterms:W3CDTF">2011-03-10T11:24:53Z</dcterms:created>
  <dcterms:modified xsi:type="dcterms:W3CDTF">2025-03-03T01:32:53Z</dcterms:modified>
</cp:coreProperties>
</file>